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-32760" yWindow="-32760" windowWidth="15150" windowHeight="8295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Финплан" sheetId="13" r:id="rId4"/>
  </sheets>
  <definedNames>
    <definedName name="_xlnm._FilterDatabase" localSheetId="3" hidden="1">Финплан!$A$18:$L$465</definedName>
    <definedName name="_xlnm.Print_Titles" localSheetId="3">Финплан!$16:$18</definedName>
    <definedName name="_xlnm.Print_Area" localSheetId="3">Финплан!$A$1:$L$465</definedName>
  </definedNames>
  <calcPr calcId="145621"/>
</workbook>
</file>

<file path=xl/calcChain.xml><?xml version="1.0" encoding="utf-8"?>
<calcChain xmlns="http://schemas.openxmlformats.org/spreadsheetml/2006/main">
  <c r="L382" i="13" l="1"/>
  <c r="E382" i="13"/>
  <c r="F382" i="13"/>
  <c r="G382" i="13"/>
  <c r="H382" i="13"/>
  <c r="I382" i="13"/>
  <c r="J382" i="13"/>
  <c r="K382" i="13"/>
  <c r="D382" i="13"/>
  <c r="L383" i="13"/>
  <c r="E383" i="13"/>
  <c r="F383" i="13"/>
  <c r="G383" i="13"/>
  <c r="H383" i="13"/>
  <c r="I383" i="13"/>
  <c r="J383" i="13"/>
  <c r="K383" i="13"/>
  <c r="D383" i="13"/>
  <c r="L437" i="13"/>
  <c r="F440" i="13"/>
  <c r="G440" i="13"/>
  <c r="G437" i="13" s="1"/>
  <c r="H440" i="13"/>
  <c r="I440" i="13"/>
  <c r="I437" i="13" s="1"/>
  <c r="J440" i="13"/>
  <c r="K440" i="13"/>
  <c r="E440" i="13"/>
  <c r="E437" i="13"/>
  <c r="F437" i="13"/>
  <c r="H437" i="13"/>
  <c r="J437" i="13"/>
  <c r="K437" i="13"/>
  <c r="D437" i="13"/>
  <c r="D417" i="13"/>
  <c r="E417" i="13"/>
  <c r="F417" i="13"/>
  <c r="G417" i="13"/>
  <c r="H417" i="13"/>
  <c r="I417" i="13"/>
  <c r="J417" i="13"/>
  <c r="K417" i="13"/>
  <c r="D409" i="13"/>
  <c r="L440" i="13" l="1"/>
  <c r="L226" i="13"/>
  <c r="K225" i="13"/>
  <c r="J225" i="13"/>
  <c r="I225" i="13"/>
  <c r="H225" i="13"/>
  <c r="G225" i="13"/>
  <c r="E210" i="13" l="1"/>
  <c r="L245" i="13" l="1"/>
  <c r="F231" i="13"/>
  <c r="L233" i="13"/>
  <c r="L225" i="13"/>
  <c r="L223" i="13"/>
  <c r="L207" i="13"/>
  <c r="L205" i="13"/>
  <c r="L204" i="13"/>
  <c r="G210" i="13" l="1"/>
  <c r="F210" i="13"/>
  <c r="F197" i="13" l="1"/>
  <c r="G197" i="13" s="1"/>
  <c r="E289" i="13"/>
  <c r="E311" i="13"/>
  <c r="H197" i="13" l="1"/>
  <c r="I197" i="13" s="1"/>
  <c r="J197" i="13" s="1"/>
  <c r="K197" i="13" s="1"/>
  <c r="G195" i="13"/>
  <c r="G196" i="13" s="1"/>
  <c r="L197" i="13" l="1"/>
  <c r="H195" i="13"/>
  <c r="H196" i="13" s="1"/>
  <c r="E233" i="13"/>
  <c r="I195" i="13" l="1"/>
  <c r="H210" i="13"/>
  <c r="K195" i="13" l="1"/>
  <c r="J195" i="13"/>
  <c r="L376" i="13"/>
  <c r="E346" i="13"/>
  <c r="E21" i="13" l="1"/>
  <c r="F195" i="13" l="1"/>
  <c r="F196" i="13" s="1"/>
  <c r="H146" i="13" l="1"/>
  <c r="I131" i="13"/>
  <c r="I146" i="13" s="1"/>
  <c r="G97" i="13"/>
  <c r="J131" i="13" l="1"/>
  <c r="J146" i="13" s="1"/>
  <c r="K131" i="13" l="1"/>
  <c r="K146" i="13" s="1"/>
  <c r="G146" i="13" l="1"/>
  <c r="H97" i="13" l="1"/>
  <c r="L67" i="13" l="1"/>
  <c r="I311" i="13" l="1"/>
  <c r="J311" i="13" s="1"/>
  <c r="K311" i="13" s="1"/>
  <c r="L311" i="13" s="1"/>
  <c r="I305" i="13"/>
  <c r="J305" i="13" s="1"/>
  <c r="K305" i="13" s="1"/>
  <c r="L305" i="13" s="1"/>
  <c r="I303" i="13"/>
  <c r="J303" i="13" s="1"/>
  <c r="K303" i="13" s="1"/>
  <c r="L303" i="13" s="1"/>
  <c r="I297" i="13"/>
  <c r="J297" i="13" s="1"/>
  <c r="K297" i="13" s="1"/>
  <c r="L297" i="13" s="1"/>
  <c r="J231" i="13" l="1"/>
  <c r="K231" i="13"/>
  <c r="I231" i="13"/>
  <c r="L231" i="13" s="1"/>
  <c r="J209" i="13" l="1"/>
  <c r="K209" i="13"/>
  <c r="I209" i="13"/>
  <c r="L209" i="13" l="1"/>
  <c r="I203" i="13"/>
  <c r="I202" i="13"/>
  <c r="I29" i="13"/>
  <c r="I184" i="13" s="1"/>
  <c r="J203" i="13" l="1"/>
  <c r="K203" i="13" s="1"/>
  <c r="I279" i="13"/>
  <c r="J202" i="13"/>
  <c r="K202" i="13" s="1"/>
  <c r="L202" i="13" s="1"/>
  <c r="L170" i="13"/>
  <c r="I170" i="13"/>
  <c r="H294" i="13"/>
  <c r="L203" i="13" l="1"/>
  <c r="I172" i="13"/>
  <c r="J170" i="13" s="1"/>
  <c r="J172" i="13" s="1"/>
  <c r="K170" i="13" s="1"/>
  <c r="K172" i="13" s="1"/>
  <c r="D219" i="13"/>
  <c r="E218" i="13"/>
  <c r="F218" i="13"/>
  <c r="G218" i="13"/>
  <c r="H218" i="13"/>
  <c r="I218" i="13"/>
  <c r="J218" i="13"/>
  <c r="K218" i="13"/>
  <c r="D218" i="13"/>
  <c r="L172" i="13" l="1"/>
  <c r="D314" i="13"/>
  <c r="D294" i="13"/>
  <c r="D291" i="13" s="1"/>
  <c r="D256" i="13"/>
  <c r="D262" i="13"/>
  <c r="D244" i="13"/>
  <c r="D243" i="13" s="1"/>
  <c r="D232" i="13"/>
  <c r="D230" i="13" s="1"/>
  <c r="D252" i="13"/>
  <c r="D251" i="13" s="1"/>
  <c r="D195" i="13"/>
  <c r="D193" i="13" s="1"/>
  <c r="D175" i="13"/>
  <c r="D255" i="13" l="1"/>
  <c r="D254" i="13" s="1"/>
  <c r="D250" i="13"/>
  <c r="D258" i="13"/>
  <c r="D260" i="13" s="1"/>
  <c r="E259" i="13" s="1"/>
  <c r="L339" i="13"/>
  <c r="L338" i="13"/>
  <c r="L109" i="13"/>
  <c r="L110" i="13"/>
  <c r="L113" i="13"/>
  <c r="L103" i="13"/>
  <c r="L101" i="13"/>
  <c r="L74" i="13"/>
  <c r="L73" i="13"/>
  <c r="L69" i="13"/>
  <c r="I108" i="13"/>
  <c r="J108" i="13" s="1"/>
  <c r="K108" i="13" s="1"/>
  <c r="I114" i="13"/>
  <c r="J114" i="13" s="1"/>
  <c r="K114" i="13" s="1"/>
  <c r="I112" i="13"/>
  <c r="J112" i="13" s="1"/>
  <c r="K112" i="13" s="1"/>
  <c r="I104" i="13"/>
  <c r="J104" i="13" s="1"/>
  <c r="K104" i="13" s="1"/>
  <c r="I82" i="13"/>
  <c r="J82" i="13" s="1"/>
  <c r="K82" i="13" s="1"/>
  <c r="I80" i="13"/>
  <c r="J80" i="13" s="1"/>
  <c r="K80" i="13" s="1"/>
  <c r="I78" i="13"/>
  <c r="J78" i="13" s="1"/>
  <c r="K78" i="13" s="1"/>
  <c r="I77" i="13"/>
  <c r="I61" i="13"/>
  <c r="J61" i="13" s="1"/>
  <c r="K61" i="13" s="1"/>
  <c r="I63" i="13"/>
  <c r="I210" i="13" s="1"/>
  <c r="I60" i="13"/>
  <c r="I65" i="13"/>
  <c r="J65" i="13" s="1"/>
  <c r="K65" i="13" s="1"/>
  <c r="I57" i="13"/>
  <c r="I206" i="13" s="1"/>
  <c r="I294" i="13"/>
  <c r="I49" i="13"/>
  <c r="I34" i="13"/>
  <c r="J34" i="13" s="1"/>
  <c r="L108" i="13" l="1"/>
  <c r="L82" i="13"/>
  <c r="K34" i="13"/>
  <c r="J192" i="13"/>
  <c r="I200" i="13"/>
  <c r="J77" i="13"/>
  <c r="I208" i="13"/>
  <c r="J57" i="13"/>
  <c r="J206" i="13" s="1"/>
  <c r="I97" i="13"/>
  <c r="I192" i="13"/>
  <c r="J60" i="13"/>
  <c r="I295" i="13"/>
  <c r="J49" i="13"/>
  <c r="K49" i="13" s="1"/>
  <c r="L104" i="13"/>
  <c r="L114" i="13"/>
  <c r="J63" i="13"/>
  <c r="J210" i="13" s="1"/>
  <c r="L61" i="13"/>
  <c r="L78" i="13"/>
  <c r="L80" i="13"/>
  <c r="L112" i="13"/>
  <c r="I301" i="13" l="1"/>
  <c r="I289" i="13"/>
  <c r="J289" i="13"/>
  <c r="K63" i="13"/>
  <c r="K210" i="13" s="1"/>
  <c r="L210" i="13" s="1"/>
  <c r="K77" i="13"/>
  <c r="K208" i="13" s="1"/>
  <c r="J208" i="13"/>
  <c r="K60" i="13"/>
  <c r="K200" i="13" s="1"/>
  <c r="J200" i="13"/>
  <c r="J97" i="13"/>
  <c r="K57" i="13"/>
  <c r="K97" i="13"/>
  <c r="K192" i="13"/>
  <c r="L192" i="13" s="1"/>
  <c r="K196" i="13"/>
  <c r="J196" i="13"/>
  <c r="L44" i="13"/>
  <c r="L55" i="13"/>
  <c r="L49" i="13"/>
  <c r="L65" i="13"/>
  <c r="L34" i="13"/>
  <c r="H363" i="13"/>
  <c r="L208" i="13" l="1"/>
  <c r="L200" i="13"/>
  <c r="J301" i="13"/>
  <c r="K301" i="13" s="1"/>
  <c r="L301" i="13" s="1"/>
  <c r="L60" i="13"/>
  <c r="K289" i="13"/>
  <c r="L289" i="13" s="1"/>
  <c r="L63" i="13"/>
  <c r="L77" i="13"/>
  <c r="K206" i="13"/>
  <c r="L206" i="13" s="1"/>
  <c r="L57" i="13"/>
  <c r="J294" i="13"/>
  <c r="I363" i="13"/>
  <c r="L72" i="13"/>
  <c r="L66" i="13"/>
  <c r="D408" i="13"/>
  <c r="L59" i="13" l="1"/>
  <c r="J363" i="13"/>
  <c r="K294" i="13"/>
  <c r="K295" i="13" s="1"/>
  <c r="L295" i="13" s="1"/>
  <c r="J295" i="13"/>
  <c r="D346" i="13"/>
  <c r="D361" i="13"/>
  <c r="E102" i="13"/>
  <c r="D102" i="13"/>
  <c r="D99" i="13" s="1"/>
  <c r="D21" i="13"/>
  <c r="D20" i="13" s="1"/>
  <c r="D36" i="13"/>
  <c r="D35" i="13" s="1"/>
  <c r="D53" i="13"/>
  <c r="D52" i="13" s="1"/>
  <c r="D50" i="13" s="1"/>
  <c r="D59" i="13"/>
  <c r="D66" i="13"/>
  <c r="D72" i="13"/>
  <c r="D75" i="13"/>
  <c r="D111" i="13"/>
  <c r="D107" i="13"/>
  <c r="D146" i="13"/>
  <c r="D156" i="13"/>
  <c r="D169" i="13"/>
  <c r="D171" i="13"/>
  <c r="K363" i="13" l="1"/>
  <c r="D83" i="13"/>
  <c r="D98" i="13"/>
  <c r="L363" i="13" l="1"/>
  <c r="D117" i="13"/>
  <c r="D97" i="13"/>
  <c r="D147" i="13" l="1"/>
  <c r="D131" i="13"/>
  <c r="D168" i="13"/>
  <c r="D173" i="13" s="1"/>
  <c r="D166" i="13" l="1"/>
  <c r="D161" i="13"/>
  <c r="D162" i="13"/>
  <c r="J102" i="13" l="1"/>
  <c r="K102" i="13"/>
  <c r="J111" i="13" l="1"/>
  <c r="H66" i="13"/>
  <c r="H171" i="13"/>
  <c r="H169" i="13"/>
  <c r="H111" i="13"/>
  <c r="H107" i="13"/>
  <c r="H102" i="13"/>
  <c r="H99" i="13" s="1"/>
  <c r="H75" i="13"/>
  <c r="H72" i="13"/>
  <c r="H59" i="13"/>
  <c r="H53" i="13"/>
  <c r="H52" i="13" s="1"/>
  <c r="H36" i="13"/>
  <c r="H35" i="13" s="1"/>
  <c r="H21" i="13"/>
  <c r="H20" i="13" s="1"/>
  <c r="H50" i="13" l="1"/>
  <c r="H98" i="13"/>
  <c r="H83" i="13" l="1"/>
  <c r="H87" i="13" s="1"/>
  <c r="H117" i="13" l="1"/>
  <c r="H126" i="13" s="1"/>
  <c r="H141" i="13" s="1"/>
  <c r="H132" i="13" s="1"/>
  <c r="H147" i="13" s="1"/>
  <c r="H162" i="13" s="1"/>
  <c r="H168" i="13" l="1"/>
  <c r="H173" i="13" s="1"/>
  <c r="H156" i="13"/>
  <c r="H163" i="13" s="1"/>
  <c r="H161" i="13" l="1"/>
  <c r="H166" i="13"/>
  <c r="G294" i="13" l="1"/>
  <c r="G232" i="13" l="1"/>
  <c r="G171" i="13" l="1"/>
  <c r="G408" i="13" l="1"/>
  <c r="L417" i="13"/>
  <c r="G409" i="13"/>
  <c r="G361" i="13" l="1"/>
  <c r="G346" i="13"/>
  <c r="G107" i="13"/>
  <c r="G111" i="13" l="1"/>
  <c r="G102" i="13"/>
  <c r="G75" i="13"/>
  <c r="G72" i="13"/>
  <c r="G66" i="13"/>
  <c r="G59" i="13"/>
  <c r="G53" i="13"/>
  <c r="G36" i="13"/>
  <c r="G21" i="13"/>
  <c r="G20" i="13" s="1"/>
  <c r="G52" i="13" l="1"/>
  <c r="G99" i="13"/>
  <c r="G98" i="13" s="1"/>
  <c r="G35" i="13"/>
  <c r="G50" i="13" l="1"/>
  <c r="G83" i="13" s="1"/>
  <c r="L322" i="13"/>
  <c r="L242" i="13"/>
  <c r="L256" i="13" s="1"/>
  <c r="K232" i="13"/>
  <c r="K171" i="13"/>
  <c r="K169" i="13"/>
  <c r="G117" i="13" l="1"/>
  <c r="G126" i="13" s="1"/>
  <c r="G87" i="13"/>
  <c r="L294" i="13"/>
  <c r="L291" i="13" s="1"/>
  <c r="L218" i="13"/>
  <c r="L252" i="13" s="1"/>
  <c r="L251" i="13" s="1"/>
  <c r="I232" i="13"/>
  <c r="I171" i="13" l="1"/>
  <c r="I169" i="13"/>
  <c r="G168" i="13" l="1"/>
  <c r="G173" i="13" s="1"/>
  <c r="E294" i="13"/>
  <c r="G141" i="13" l="1"/>
  <c r="G132" i="13" s="1"/>
  <c r="G314" i="13"/>
  <c r="H314" i="13"/>
  <c r="I314" i="13"/>
  <c r="J314" i="13"/>
  <c r="K314" i="13"/>
  <c r="L314" i="13"/>
  <c r="F314" i="13"/>
  <c r="E314" i="13"/>
  <c r="F291" i="13"/>
  <c r="G291" i="13"/>
  <c r="H291" i="13"/>
  <c r="I291" i="13"/>
  <c r="J291" i="13"/>
  <c r="K291" i="13"/>
  <c r="E291" i="13"/>
  <c r="G262" i="13"/>
  <c r="H262" i="13"/>
  <c r="I262" i="13"/>
  <c r="F262" i="13"/>
  <c r="E262" i="13"/>
  <c r="I256" i="13"/>
  <c r="K256" i="13"/>
  <c r="G256" i="13"/>
  <c r="F256" i="13"/>
  <c r="E256" i="13"/>
  <c r="I244" i="13"/>
  <c r="I243" i="13" s="1"/>
  <c r="J244" i="13"/>
  <c r="J243" i="13" s="1"/>
  <c r="K244" i="13"/>
  <c r="K255" i="13" s="1"/>
  <c r="L244" i="13"/>
  <c r="L243" i="13" s="1"/>
  <c r="G244" i="13"/>
  <c r="G243" i="13" s="1"/>
  <c r="F244" i="13"/>
  <c r="F243" i="13" s="1"/>
  <c r="H244" i="13"/>
  <c r="H243" i="13" s="1"/>
  <c r="E244" i="13"/>
  <c r="E243" i="13" s="1"/>
  <c r="J232" i="13"/>
  <c r="J256" i="13"/>
  <c r="H232" i="13"/>
  <c r="H256" i="13"/>
  <c r="F232" i="13"/>
  <c r="F230" i="13" s="1"/>
  <c r="E232" i="13"/>
  <c r="I230" i="13"/>
  <c r="K230" i="13"/>
  <c r="G230" i="13"/>
  <c r="J219" i="13"/>
  <c r="K219" i="13"/>
  <c r="L219" i="13"/>
  <c r="I219" i="13"/>
  <c r="H219" i="13"/>
  <c r="G219" i="13"/>
  <c r="F219" i="13"/>
  <c r="E219" i="13"/>
  <c r="H252" i="13"/>
  <c r="H251" i="13" s="1"/>
  <c r="I252" i="13"/>
  <c r="I251" i="13" s="1"/>
  <c r="J252" i="13"/>
  <c r="J251" i="13" s="1"/>
  <c r="K252" i="13"/>
  <c r="K251" i="13" s="1"/>
  <c r="G252" i="13"/>
  <c r="G251" i="13" s="1"/>
  <c r="F252" i="13"/>
  <c r="F251" i="13" s="1"/>
  <c r="E252" i="13"/>
  <c r="E251" i="13" s="1"/>
  <c r="H193" i="13"/>
  <c r="J193" i="13"/>
  <c r="K193" i="13"/>
  <c r="G193" i="13"/>
  <c r="F193" i="13"/>
  <c r="E195" i="13"/>
  <c r="E193" i="13" s="1"/>
  <c r="F175" i="13"/>
  <c r="G175" i="13"/>
  <c r="H175" i="13"/>
  <c r="I175" i="13"/>
  <c r="E175" i="13"/>
  <c r="G156" i="13" l="1"/>
  <c r="G163" i="13" s="1"/>
  <c r="E250" i="13"/>
  <c r="F250" i="13"/>
  <c r="K243" i="13"/>
  <c r="H255" i="13"/>
  <c r="H230" i="13"/>
  <c r="J255" i="13"/>
  <c r="J254" i="13" s="1"/>
  <c r="H250" i="13"/>
  <c r="G250" i="13"/>
  <c r="J230" i="13"/>
  <c r="G255" i="13"/>
  <c r="G254" i="13" s="1"/>
  <c r="H254" i="13"/>
  <c r="F255" i="13"/>
  <c r="F254" i="13" s="1"/>
  <c r="E230" i="13"/>
  <c r="L232" i="13"/>
  <c r="L255" i="13" s="1"/>
  <c r="L254" i="13" s="1"/>
  <c r="E255" i="13"/>
  <c r="E254" i="13" s="1"/>
  <c r="I255" i="13"/>
  <c r="I254" i="13" s="1"/>
  <c r="K254" i="13"/>
  <c r="E258" i="13" l="1"/>
  <c r="E260" i="13" s="1"/>
  <c r="F258" i="13"/>
  <c r="F260" i="13" s="1"/>
  <c r="G259" i="13" s="1"/>
  <c r="L259" i="13" s="1"/>
  <c r="H258" i="13"/>
  <c r="G258" i="13"/>
  <c r="L230" i="13"/>
  <c r="J107" i="13"/>
  <c r="I107" i="13"/>
  <c r="G260" i="13" l="1"/>
  <c r="H259" i="13" s="1"/>
  <c r="H260" i="13" s="1"/>
  <c r="I259" i="13" s="1"/>
  <c r="L408" i="13"/>
  <c r="K107" i="13"/>
  <c r="K409" i="13"/>
  <c r="I409" i="13"/>
  <c r="K408" i="13"/>
  <c r="I408" i="13"/>
  <c r="K345" i="13" l="1"/>
  <c r="K361" i="13" s="1"/>
  <c r="K346" i="13"/>
  <c r="I345" i="13"/>
  <c r="I361" i="13" s="1"/>
  <c r="I346" i="13"/>
  <c r="K111" i="13"/>
  <c r="K99" i="13"/>
  <c r="K59" i="13"/>
  <c r="K75" i="13"/>
  <c r="K72" i="13"/>
  <c r="K66" i="13"/>
  <c r="K53" i="13"/>
  <c r="K52" i="13" s="1"/>
  <c r="K36" i="13"/>
  <c r="I111" i="13"/>
  <c r="I102" i="13"/>
  <c r="I75" i="13"/>
  <c r="I72" i="13"/>
  <c r="I66" i="13"/>
  <c r="I59" i="13"/>
  <c r="I53" i="13"/>
  <c r="I36" i="13"/>
  <c r="L111" i="13" l="1"/>
  <c r="K50" i="13"/>
  <c r="K35" i="13"/>
  <c r="I52" i="13"/>
  <c r="I99" i="13"/>
  <c r="L102" i="13"/>
  <c r="I35" i="13"/>
  <c r="K98" i="13"/>
  <c r="I98" i="13"/>
  <c r="J409" i="13"/>
  <c r="J408" i="13"/>
  <c r="H409" i="13"/>
  <c r="H408" i="13"/>
  <c r="F409" i="13"/>
  <c r="F408" i="13"/>
  <c r="E409" i="13"/>
  <c r="E408" i="13"/>
  <c r="J346" i="13"/>
  <c r="J345" i="13"/>
  <c r="J361" i="13" s="1"/>
  <c r="H346" i="13"/>
  <c r="H345" i="13"/>
  <c r="F361" i="13"/>
  <c r="F346" i="13"/>
  <c r="E361" i="13"/>
  <c r="J171" i="13"/>
  <c r="L171" i="13" s="1"/>
  <c r="J169" i="13"/>
  <c r="L169" i="13" s="1"/>
  <c r="J99" i="13"/>
  <c r="J98" i="13" s="1"/>
  <c r="J75" i="13"/>
  <c r="L75" i="13" s="1"/>
  <c r="J72" i="13"/>
  <c r="J66" i="13"/>
  <c r="J59" i="13"/>
  <c r="J53" i="13"/>
  <c r="J52" i="13" s="1"/>
  <c r="J36" i="13"/>
  <c r="L409" i="13" l="1"/>
  <c r="J50" i="13"/>
  <c r="L98" i="13"/>
  <c r="I50" i="13"/>
  <c r="L52" i="13"/>
  <c r="J35" i="13"/>
  <c r="L345" i="13"/>
  <c r="L346" i="13"/>
  <c r="L36" i="13"/>
  <c r="L35" i="13" s="1"/>
  <c r="L53" i="13"/>
  <c r="H361" i="13"/>
  <c r="L361" i="13" s="1"/>
  <c r="F171" i="13"/>
  <c r="F111" i="13"/>
  <c r="F107" i="13"/>
  <c r="F102" i="13"/>
  <c r="F75" i="13"/>
  <c r="F72" i="13"/>
  <c r="F66" i="13"/>
  <c r="F59" i="13"/>
  <c r="F53" i="13"/>
  <c r="F52" i="13" s="1"/>
  <c r="F50" i="13" s="1"/>
  <c r="F21" i="13"/>
  <c r="F20" i="13" s="1"/>
  <c r="E171" i="13"/>
  <c r="E169" i="13"/>
  <c r="E156" i="13"/>
  <c r="E146" i="13"/>
  <c r="E111" i="13"/>
  <c r="E99" i="13"/>
  <c r="E75" i="13"/>
  <c r="E72" i="13"/>
  <c r="E66" i="13"/>
  <c r="E59" i="13"/>
  <c r="E53" i="13"/>
  <c r="E36" i="13"/>
  <c r="E35" i="13" s="1"/>
  <c r="E20" i="13"/>
  <c r="F83" i="13" l="1"/>
  <c r="L50" i="13"/>
  <c r="F99" i="13"/>
  <c r="F98" i="13" s="1"/>
  <c r="L99" i="13"/>
  <c r="E52" i="13"/>
  <c r="E107" i="13"/>
  <c r="L107" i="13"/>
  <c r="E50" i="13" l="1"/>
  <c r="E98" i="13"/>
  <c r="F97" i="13"/>
  <c r="F117" i="13"/>
  <c r="E83" i="13" l="1"/>
  <c r="F131" i="13"/>
  <c r="F168" i="13"/>
  <c r="F173" i="13" s="1"/>
  <c r="F147" i="13"/>
  <c r="E117" i="13" l="1"/>
  <c r="E97" i="13"/>
  <c r="F162" i="13"/>
  <c r="F166" i="13"/>
  <c r="E168" i="13" l="1"/>
  <c r="E173" i="13" s="1"/>
  <c r="E147" i="13"/>
  <c r="E131" i="13"/>
  <c r="D73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 s="1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E192" i="6"/>
  <c r="F192" i="6"/>
  <c r="C196" i="6"/>
  <c r="D196" i="6"/>
  <c r="E196" i="6"/>
  <c r="F196" i="6"/>
  <c r="C197" i="6"/>
  <c r="D197" i="6"/>
  <c r="E197" i="6"/>
  <c r="F197" i="6"/>
  <c r="D198" i="6"/>
  <c r="G198" i="6" s="1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E214" i="6"/>
  <c r="F214" i="6"/>
  <c r="C216" i="6"/>
  <c r="D216" i="6"/>
  <c r="E216" i="6"/>
  <c r="F216" i="6"/>
  <c r="C220" i="6"/>
  <c r="D220" i="6"/>
  <c r="E220" i="6"/>
  <c r="F220" i="6"/>
  <c r="C221" i="6"/>
  <c r="D221" i="6"/>
  <c r="E221" i="6"/>
  <c r="F221" i="6"/>
  <c r="C222" i="6"/>
  <c r="C223" i="6" s="1"/>
  <c r="D222" i="6"/>
  <c r="E222" i="6"/>
  <c r="F222" i="6"/>
  <c r="C224" i="6"/>
  <c r="D224" i="6"/>
  <c r="E224" i="6"/>
  <c r="F224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E234" i="6"/>
  <c r="F234" i="6"/>
  <c r="C235" i="6"/>
  <c r="C236" i="6" s="1"/>
  <c r="C259" i="6" s="1"/>
  <c r="D235" i="6"/>
  <c r="E235" i="6"/>
  <c r="E236" i="6" s="1"/>
  <c r="E259" i="6" s="1"/>
  <c r="F235" i="6"/>
  <c r="C237" i="6"/>
  <c r="D237" i="6"/>
  <c r="E237" i="6"/>
  <c r="F237" i="6"/>
  <c r="C238" i="6"/>
  <c r="D238" i="6"/>
  <c r="E238" i="6"/>
  <c r="F238" i="6"/>
  <c r="F239" i="6" s="1"/>
  <c r="F215" i="6" s="1"/>
  <c r="C240" i="6"/>
  <c r="D240" i="6"/>
  <c r="E240" i="6"/>
  <c r="F240" i="6"/>
  <c r="C241" i="6"/>
  <c r="D241" i="6"/>
  <c r="D242" i="6" s="1"/>
  <c r="E241" i="6"/>
  <c r="F241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D265" i="6"/>
  <c r="D274" i="6" s="1"/>
  <c r="G274" i="6" s="1"/>
  <c r="E265" i="6"/>
  <c r="E274" i="6" s="1"/>
  <c r="F265" i="6"/>
  <c r="C266" i="6"/>
  <c r="D266" i="6"/>
  <c r="E266" i="6"/>
  <c r="F266" i="6"/>
  <c r="C267" i="6"/>
  <c r="D267" i="6"/>
  <c r="E267" i="6"/>
  <c r="F267" i="6"/>
  <c r="C268" i="6"/>
  <c r="C271" i="6" s="1"/>
  <c r="D268" i="6"/>
  <c r="E268" i="6"/>
  <c r="E271" i="6" s="1"/>
  <c r="F268" i="6"/>
  <c r="F271" i="6" s="1"/>
  <c r="C269" i="6"/>
  <c r="D269" i="6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E275" i="6"/>
  <c r="D223" i="6"/>
  <c r="F242" i="6" l="1"/>
  <c r="E242" i="6"/>
  <c r="G275" i="6"/>
  <c r="C249" i="6"/>
  <c r="E270" i="6"/>
  <c r="F278" i="6"/>
  <c r="D251" i="6"/>
  <c r="G222" i="6"/>
  <c r="D249" i="6"/>
  <c r="D257" i="6" s="1"/>
  <c r="G192" i="6"/>
  <c r="D278" i="6"/>
  <c r="G196" i="6"/>
  <c r="E276" i="6"/>
  <c r="G197" i="6"/>
  <c r="C239" i="6"/>
  <c r="C215" i="6" s="1"/>
  <c r="C276" i="6"/>
  <c r="D275" i="6"/>
  <c r="E251" i="6"/>
  <c r="E249" i="6"/>
  <c r="G200" i="6"/>
  <c r="D271" i="6"/>
  <c r="D270" i="6"/>
  <c r="D239" i="6"/>
  <c r="D215" i="6" s="1"/>
  <c r="G215" i="6" s="1"/>
  <c r="C251" i="6"/>
  <c r="C257" i="6" s="1"/>
  <c r="E278" i="6"/>
  <c r="C254" i="6"/>
  <c r="C279" i="6" s="1"/>
  <c r="D250" i="6"/>
  <c r="G216" i="6"/>
  <c r="E161" i="13"/>
  <c r="E162" i="13"/>
  <c r="D276" i="6"/>
  <c r="G266" i="6"/>
  <c r="F270" i="6"/>
  <c r="F276" i="6"/>
  <c r="C250" i="6"/>
  <c r="C248" i="6"/>
  <c r="C277" i="6" s="1"/>
  <c r="G214" i="6"/>
  <c r="F248" i="6"/>
  <c r="F277" i="6" s="1"/>
  <c r="G191" i="6"/>
  <c r="F236" i="6"/>
  <c r="F259" i="6" s="1"/>
  <c r="C253" i="6"/>
  <c r="F253" i="6"/>
  <c r="F256" i="6" s="1"/>
  <c r="F280" i="6" s="1"/>
  <c r="G268" i="6"/>
  <c r="E239" i="6"/>
  <c r="E215" i="6" s="1"/>
  <c r="F254" i="6"/>
  <c r="F279" i="6" s="1"/>
  <c r="F249" i="6"/>
  <c r="E223" i="6"/>
  <c r="E250" i="6"/>
  <c r="G269" i="6"/>
  <c r="D236" i="6"/>
  <c r="D259" i="6" s="1"/>
  <c r="D248" i="6"/>
  <c r="D277" i="6" s="1"/>
  <c r="E248" i="6"/>
  <c r="G265" i="6"/>
  <c r="C270" i="6"/>
  <c r="C274" i="6"/>
  <c r="C242" i="6"/>
  <c r="C244" i="6" s="1"/>
  <c r="D254" i="6"/>
  <c r="D279" i="6" s="1"/>
  <c r="D253" i="6"/>
  <c r="D255" i="6" s="1"/>
  <c r="G220" i="6"/>
  <c r="E225" i="6"/>
  <c r="E226" i="6" s="1"/>
  <c r="E243" i="6"/>
  <c r="D225" i="6"/>
  <c r="D226" i="6" s="1"/>
  <c r="D243" i="6"/>
  <c r="F225" i="6"/>
  <c r="F244" i="6"/>
  <c r="F243" i="6"/>
  <c r="E254" i="6"/>
  <c r="E279" i="6" s="1"/>
  <c r="G267" i="6"/>
  <c r="D199" i="6"/>
  <c r="G199" i="6" s="1"/>
  <c r="E253" i="6"/>
  <c r="F251" i="6"/>
  <c r="C278" i="6"/>
  <c r="C199" i="6"/>
  <c r="C198" i="6"/>
  <c r="F223" i="6"/>
  <c r="G221" i="6"/>
  <c r="F250" i="6"/>
  <c r="C252" i="6" l="1"/>
  <c r="D252" i="6"/>
  <c r="C225" i="6"/>
  <c r="C226" i="6" s="1"/>
  <c r="D244" i="6"/>
  <c r="E244" i="6"/>
  <c r="G270" i="6"/>
  <c r="G223" i="6"/>
  <c r="C256" i="6"/>
  <c r="C280" i="6" s="1"/>
  <c r="E257" i="6"/>
  <c r="C255" i="6"/>
  <c r="E252" i="6"/>
  <c r="C243" i="6"/>
  <c r="D256" i="6"/>
  <c r="D280" i="6" s="1"/>
  <c r="G248" i="6"/>
  <c r="E277" i="6"/>
  <c r="F252" i="6"/>
  <c r="F257" i="6"/>
  <c r="G271" i="6"/>
  <c r="E255" i="6"/>
  <c r="E256" i="6"/>
  <c r="E280" i="6" s="1"/>
  <c r="F255" i="6"/>
  <c r="J29" i="13" l="1"/>
  <c r="I21" i="13"/>
  <c r="I20" i="13" s="1"/>
  <c r="I83" i="13" s="1"/>
  <c r="I87" i="13" s="1"/>
  <c r="K29" i="13" l="1"/>
  <c r="J184" i="13"/>
  <c r="J279" i="13" s="1"/>
  <c r="I117" i="13"/>
  <c r="I126" i="13" s="1"/>
  <c r="I141" i="13" s="1"/>
  <c r="L29" i="13"/>
  <c r="L21" i="13" s="1"/>
  <c r="L20" i="13" s="1"/>
  <c r="L83" i="13" s="1"/>
  <c r="L117" i="13" s="1"/>
  <c r="J21" i="13"/>
  <c r="J20" i="13" s="1"/>
  <c r="J83" i="13" s="1"/>
  <c r="J87" i="13" s="1"/>
  <c r="J262" i="13" l="1"/>
  <c r="J175" i="13"/>
  <c r="J250" i="13" s="1"/>
  <c r="J258" i="13" s="1"/>
  <c r="K21" i="13"/>
  <c r="K20" i="13" s="1"/>
  <c r="K83" i="13" s="1"/>
  <c r="K184" i="13"/>
  <c r="K175" i="13" s="1"/>
  <c r="K250" i="13" s="1"/>
  <c r="K258" i="13" s="1"/>
  <c r="I168" i="13"/>
  <c r="I173" i="13" s="1"/>
  <c r="J117" i="13"/>
  <c r="J126" i="13" s="1"/>
  <c r="J141" i="13" s="1"/>
  <c r="L97" i="13"/>
  <c r="L168" i="13"/>
  <c r="L184" i="13" l="1"/>
  <c r="L175" i="13" s="1"/>
  <c r="K87" i="13"/>
  <c r="L87" i="13" s="1"/>
  <c r="K117" i="13"/>
  <c r="K279" i="13"/>
  <c r="L131" i="13"/>
  <c r="J168" i="13"/>
  <c r="J173" i="13" s="1"/>
  <c r="L173" i="13" s="1"/>
  <c r="K262" i="13" l="1"/>
  <c r="L279" i="13"/>
  <c r="L262" i="13" s="1"/>
  <c r="K126" i="13"/>
  <c r="K168" i="13"/>
  <c r="K173" i="13" s="1"/>
  <c r="I196" i="13"/>
  <c r="L196" i="13" s="1"/>
  <c r="L195" i="13" s="1"/>
  <c r="L193" i="13" s="1"/>
  <c r="L250" i="13" s="1"/>
  <c r="L258" i="13" s="1"/>
  <c r="I193" i="13"/>
  <c r="I250" i="13" s="1"/>
  <c r="I258" i="13" s="1"/>
  <c r="I260" i="13" s="1"/>
  <c r="K141" i="13" l="1"/>
  <c r="L126" i="13"/>
  <c r="J259" i="13"/>
  <c r="J260" i="13" s="1"/>
  <c r="K259" i="13" s="1"/>
  <c r="K260" i="13" s="1"/>
  <c r="L260" i="13" s="1"/>
  <c r="L146" i="13" l="1"/>
  <c r="G147" i="13"/>
  <c r="G161" i="13" s="1"/>
  <c r="G162" i="13" l="1"/>
  <c r="G166" i="13"/>
  <c r="K156" i="13"/>
  <c r="K132" i="13"/>
  <c r="K147" i="13" s="1"/>
  <c r="J156" i="13"/>
  <c r="L141" i="13"/>
  <c r="J132" i="13"/>
  <c r="L132" i="13" s="1"/>
  <c r="L147" i="13" s="1"/>
  <c r="L162" i="13" s="1"/>
  <c r="I132" i="13"/>
  <c r="I147" i="13" s="1"/>
  <c r="I156" i="13"/>
  <c r="L156" i="13" l="1"/>
  <c r="I163" i="13"/>
  <c r="I166" i="13" s="1"/>
  <c r="K163" i="13"/>
  <c r="K166" i="13" s="1"/>
  <c r="J163" i="13"/>
  <c r="K161" i="13"/>
  <c r="K162" i="13"/>
  <c r="I161" i="13"/>
  <c r="I162" i="13"/>
  <c r="J147" i="13"/>
  <c r="L163" i="13" l="1"/>
  <c r="J161" i="13"/>
  <c r="L161" i="13" s="1"/>
  <c r="J162" i="13"/>
  <c r="J166" i="13"/>
  <c r="L166" i="13" s="1"/>
  <c r="F146" i="13" l="1"/>
  <c r="F156" i="13"/>
  <c r="F161" i="13" s="1"/>
  <c r="F36" i="13"/>
  <c r="F35" i="13" s="1"/>
</calcChain>
</file>

<file path=xl/sharedStrings.xml><?xml version="1.0" encoding="utf-8"?>
<sst xmlns="http://schemas.openxmlformats.org/spreadsheetml/2006/main" count="2192" uniqueCount="1161">
  <si>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</si>
  <si>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</si>
  <si>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</si>
  <si>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</si>
  <si>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</si>
  <si>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</si>
  <si>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</si>
  <si>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</si>
  <si>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</si>
  <si>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</si>
  <si>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</si>
  <si>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</si>
  <si>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</si>
  <si>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</si>
  <si>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</si>
  <si>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</si>
  <si>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</si>
  <si>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</si>
  <si>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</si>
  <si>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</si>
  <si>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</si>
  <si>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</si>
  <si>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</si>
  <si>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</si>
  <si>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</si>
  <si>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</si>
  <si>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</si>
  <si>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</si>
  <si>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</si>
  <si>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</si>
  <si>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</si>
  <si>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</si>
  <si>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</si>
  <si>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</si>
  <si>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</si>
  <si>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</si>
  <si>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</si>
  <si>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</si>
  <si>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</si>
  <si>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</si>
  <si>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</si>
  <si>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</si>
  <si>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</si>
  <si>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</si>
  <si>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</si>
  <si>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</si>
  <si>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</si>
  <si>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</si>
  <si>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</si>
  <si>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</si>
  <si>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</si>
  <si>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</si>
  <si>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</si>
  <si>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</si>
  <si>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</si>
  <si>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</si>
  <si>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</si>
  <si>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</si>
  <si>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</si>
  <si>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</si>
  <si>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</si>
  <si>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</si>
  <si>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</si>
  <si>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</si>
  <si>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</si>
  <si>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</si>
  <si>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</si>
  <si>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</si>
  <si>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</si>
  <si>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</si>
  <si>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</si>
  <si>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</si>
  <si>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</si>
  <si>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</si>
  <si>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</si>
  <si>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</si>
  <si>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</si>
  <si>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</si>
  <si>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</si>
  <si>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</si>
  <si>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</si>
  <si>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</si>
  <si>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</si>
  <si>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</si>
  <si>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</si>
  <si>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</si>
  <si>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</si>
  <si>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</si>
  <si>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</si>
  <si>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</si>
  <si>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</si>
  <si>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</si>
  <si>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</si>
  <si>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</si>
  <si>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</si>
  <si>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</si>
  <si>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</si>
  <si>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</si>
  <si>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</si>
  <si>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</si>
  <si>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</si>
  <si>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</si>
  <si>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</si>
  <si>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</si>
  <si>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</si>
  <si>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</si>
  <si>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</si>
  <si>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</si>
  <si>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</si>
  <si>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</si>
  <si>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</si>
  <si>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</si>
  <si>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</si>
  <si>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</si>
  <si>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</si>
  <si>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</si>
  <si>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</si>
  <si>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</si>
  <si>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</si>
  <si>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</si>
  <si>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</si>
  <si>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</si>
  <si>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</si>
  <si>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</si>
  <si>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</si>
  <si>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</si>
  <si>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</si>
  <si>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</si>
  <si>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</si>
  <si>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</si>
  <si>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</si>
  <si>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</si>
  <si>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</si>
  <si>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</si>
  <si>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</si>
  <si>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</si>
  <si>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</si>
  <si>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</si>
  <si>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</si>
  <si>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</si>
  <si>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</si>
  <si>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</si>
  <si>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</si>
  <si>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</si>
  <si>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</si>
  <si>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</si>
  <si>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</si>
  <si>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</si>
  <si>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</si>
  <si>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</si>
  <si>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</si>
  <si>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</si>
  <si>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</si>
  <si>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</si>
  <si>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</si>
  <si>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</si>
  <si>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</si>
  <si>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</si>
  <si>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</si>
  <si>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</si>
  <si>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</si>
  <si>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</si>
  <si>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</si>
  <si>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</si>
  <si>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</si>
  <si>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</si>
  <si>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</si>
  <si>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</si>
  <si>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</si>
  <si>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</si>
  <si>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</si>
  <si>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</si>
  <si>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</si>
  <si>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</si>
  <si>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</si>
  <si>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</si>
  <si>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</si>
  <si>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</si>
  <si>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</si>
  <si>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</si>
  <si>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</si>
  <si>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</si>
  <si>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</si>
  <si>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</si>
  <si>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</si>
  <si>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</si>
  <si>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</si>
  <si>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</si>
  <si>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</si>
  <si>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</si>
  <si>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</si>
  <si>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</si>
  <si>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</si>
  <si>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</si>
  <si>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</si>
  <si>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</si>
  <si>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</si>
  <si>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</si>
  <si>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</si>
  <si>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</si>
  <si>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</si>
  <si>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</si>
  <si>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</si>
  <si>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</si>
  <si>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</si>
  <si>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</si>
  <si>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</si>
  <si>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</si>
  <si>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</si>
  <si>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</si>
  <si>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</si>
  <si>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</si>
  <si>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</si>
  <si>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</si>
  <si>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</si>
  <si>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</si>
  <si>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</si>
  <si>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</si>
  <si>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</si>
  <si>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</si>
  <si>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</si>
  <si>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</si>
  <si>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</si>
  <si>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</si>
  <si>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</si>
  <si>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</si>
  <si>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</si>
  <si>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</si>
  <si>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</si>
  <si>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</si>
  <si>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</si>
  <si>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</si>
  <si>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</si>
  <si>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</si>
  <si>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</si>
  <si>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</si>
  <si>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</si>
  <si>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</si>
  <si>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</si>
  <si>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</si>
  <si>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</si>
  <si>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</si>
  <si>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</si>
  <si>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</si>
  <si>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</si>
  <si>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</si>
  <si>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</si>
  <si>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</si>
  <si>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</si>
  <si>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</si>
  <si>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</si>
  <si>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</si>
  <si>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</si>
  <si>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</si>
  <si>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</si>
  <si>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</si>
  <si>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</si>
  <si>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</si>
  <si>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</si>
  <si>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</si>
  <si>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</si>
  <si>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</si>
  <si>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</si>
  <si>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</si>
  <si>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</si>
  <si>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</si>
  <si>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</si>
  <si>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</si>
  <si>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</si>
  <si>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</si>
  <si>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</si>
  <si>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</si>
  <si>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</si>
  <si>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</si>
  <si>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</si>
  <si>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</si>
  <si>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</si>
  <si>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</si>
  <si>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</si>
  <si>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</si>
  <si>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</si>
  <si>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</si>
  <si>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</si>
  <si>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</si>
  <si>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</si>
  <si>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</si>
  <si>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</si>
  <si>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</si>
  <si>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</si>
  <si>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</si>
  <si>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</si>
  <si>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</si>
  <si>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</si>
  <si>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</si>
  <si>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</si>
  <si>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</si>
  <si>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</si>
  <si>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</si>
  <si>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</si>
  <si>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</si>
  <si>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</si>
  <si>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</si>
  <si>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</si>
  <si>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</si>
  <si>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</si>
  <si>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</si>
  <si>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</si>
  <si>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</si>
  <si>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</si>
  <si>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</si>
  <si>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</si>
  <si>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</si>
  <si>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</si>
  <si>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</si>
  <si>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</si>
  <si>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</si>
  <si>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</si>
  <si>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</si>
  <si>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</si>
  <si>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</si>
  <si>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</si>
  <si>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</si>
  <si>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</si>
  <si>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</si>
  <si>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</si>
  <si>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</si>
  <si>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</si>
  <si>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</si>
  <si>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</si>
  <si>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</si>
  <si>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</si>
  <si>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</si>
  <si>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</si>
  <si>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</si>
  <si>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</si>
  <si>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</si>
  <si>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</si>
  <si>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</si>
  <si>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</si>
  <si>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</si>
  <si>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</si>
  <si>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</si>
  <si>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</si>
  <si>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</si>
  <si>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</si>
  <si>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</si>
  <si>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</si>
  <si>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</si>
  <si>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</si>
  <si>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</si>
  <si>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</si>
  <si>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</si>
  <si>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</si>
  <si>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</si>
  <si>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</si>
  <si>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</si>
  <si>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</si>
  <si>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</si>
  <si>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</si>
  <si>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</si>
  <si>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</si>
  <si>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</si>
  <si>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</si>
  <si>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</si>
  <si>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</si>
  <si>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</si>
  <si>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</si>
  <si>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</si>
  <si>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</si>
  <si>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</si>
  <si>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</si>
  <si>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</si>
  <si>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</si>
  <si>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</si>
  <si>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</si>
  <si>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</si>
  <si>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</si>
  <si>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</si>
  <si>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</si>
  <si>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</si>
  <si>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</si>
  <si>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</si>
  <si>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</si>
  <si>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</si>
  <si>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</si>
  <si>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</si>
  <si>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</si>
  <si>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</si>
  <si>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</si>
  <si>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</si>
  <si>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</si>
  <si>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</si>
  <si>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</si>
  <si>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</si>
  <si>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</si>
  <si>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</si>
  <si>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</si>
  <si>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</si>
  <si>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</si>
  <si>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</si>
  <si>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</si>
  <si>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</si>
  <si>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</si>
  <si>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</si>
  <si>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</si>
  <si>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</si>
  <si>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</si>
  <si>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</si>
  <si>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</si>
  <si>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</si>
  <si>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</si>
  <si>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</si>
  <si>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</si>
  <si>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</si>
  <si>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</si>
  <si>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</si>
  <si>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</si>
  <si>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</si>
  <si>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</si>
  <si>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</si>
  <si>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</si>
  <si>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</si>
  <si>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</si>
  <si>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</si>
  <si>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</si>
  <si>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</si>
  <si>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</si>
  <si>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</si>
  <si>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</si>
  <si>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</si>
  <si>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</si>
  <si>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</si>
  <si>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</si>
  <si>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</si>
  <si>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</si>
  <si>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</si>
  <si>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</si>
  <si>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</si>
  <si>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</si>
  <si>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</si>
  <si>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</si>
  <si>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</si>
  <si>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</si>
  <si>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</si>
  <si>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</si>
  <si>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</si>
  <si>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</si>
  <si>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</si>
  <si>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</si>
  <si>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</si>
  <si>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</si>
  <si>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</si>
  <si>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</si>
  <si>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</si>
  <si>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</si>
  <si>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</si>
  <si>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</si>
  <si>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</si>
  <si>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</si>
  <si>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</si>
  <si>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</si>
  <si>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</si>
  <si>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</si>
  <si>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</si>
  <si>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</si>
  <si>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</si>
  <si>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</si>
  <si>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</si>
  <si>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</si>
  <si>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</si>
  <si>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</si>
  <si>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</si>
  <si>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</si>
  <si>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</si>
  <si>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</si>
  <si>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</si>
  <si>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</si>
  <si>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</si>
  <si>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</si>
  <si>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</si>
  <si>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</si>
  <si>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</si>
  <si>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</si>
  <si>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</si>
  <si>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</si>
  <si>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</si>
  <si>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</si>
  <si>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</si>
  <si>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</si>
  <si>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</si>
  <si>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</si>
  <si>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</si>
  <si>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</si>
  <si>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</si>
  <si>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</si>
  <si>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</si>
  <si>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</si>
  <si>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</si>
  <si>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</si>
  <si>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</si>
  <si>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</si>
  <si>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</si>
  <si>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</si>
  <si>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</si>
  <si>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</si>
  <si>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</si>
  <si>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</si>
  <si>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</si>
  <si>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</si>
  <si>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</si>
  <si>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</si>
  <si>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</si>
  <si>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</si>
  <si>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</si>
  <si>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</si>
  <si>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</si>
  <si>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</si>
  <si>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</si>
  <si>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</si>
  <si>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</si>
  <si>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</si>
  <si>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</si>
  <si>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</si>
  <si>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</si>
  <si>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</si>
  <si>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</si>
  <si>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</si>
  <si>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</si>
  <si>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</si>
  <si>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</si>
  <si>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</si>
  <si>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</si>
  <si>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</si>
  <si>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</si>
  <si>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</si>
  <si>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</si>
  <si>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</si>
  <si>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</si>
  <si>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</si>
  <si>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</si>
  <si>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</si>
  <si>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</si>
  <si>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</si>
  <si>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</si>
  <si>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</si>
  <si>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</si>
  <si>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</si>
  <si>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</si>
  <si>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</si>
  <si>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</si>
  <si>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</si>
  <si>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</si>
  <si>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</si>
  <si>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</si>
  <si>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</si>
  <si>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</si>
  <si>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</si>
  <si>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</si>
  <si>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</si>
  <si>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</si>
  <si>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</si>
  <si>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</si>
  <si>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</si>
  <si>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</si>
  <si>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</si>
  <si>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</si>
  <si>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</si>
  <si>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</si>
  <si>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</si>
  <si>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</si>
  <si>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</si>
  <si>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</si>
  <si>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</si>
  <si>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</si>
  <si>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</si>
  <si>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</si>
  <si>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</si>
  <si>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</si>
  <si>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</si>
  <si>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</si>
  <si>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</si>
  <si>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</si>
  <si>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</si>
  <si>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</si>
  <si>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</si>
  <si>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</si>
  <si>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</si>
  <si>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</si>
  <si>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</si>
  <si>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</si>
  <si>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</si>
  <si>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</si>
  <si>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</si>
  <si>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</si>
  <si>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</si>
  <si>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</si>
  <si>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</si>
  <si>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</si>
  <si>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</si>
  <si>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</si>
  <si>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</si>
  <si>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</si>
  <si>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</si>
  <si>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</si>
  <si>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</si>
  <si>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</si>
  <si>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</si>
  <si>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</si>
  <si>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</si>
  <si>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</si>
  <si>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</si>
  <si>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</si>
  <si>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</si>
  <si>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</si>
  <si>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</si>
  <si>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</si>
  <si>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</si>
  <si>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</si>
  <si>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</si>
  <si>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</si>
  <si>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</si>
  <si>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</si>
  <si>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</si>
  <si>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</si>
  <si>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</si>
  <si>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</si>
  <si>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</si>
  <si>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</si>
  <si>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</si>
  <si>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</si>
  <si>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</si>
  <si>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</si>
  <si>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</si>
  <si>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</si>
  <si>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</si>
  <si>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</si>
  <si>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</si>
  <si>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</si>
  <si>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</si>
  <si>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</si>
  <si>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</si>
  <si>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</si>
  <si>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</si>
  <si>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</si>
  <si>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</si>
  <si>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</si>
  <si>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</si>
  <si>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</si>
  <si>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</si>
  <si>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</si>
  <si>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</si>
  <si>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</si>
  <si>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</si>
  <si>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</si>
  <si>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</si>
  <si>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</si>
  <si>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</si>
  <si>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</si>
  <si>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</si>
  <si>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</si>
  <si>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</si>
  <si>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</si>
  <si>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</si>
  <si>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</si>
  <si>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</si>
  <si>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</si>
  <si>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</si>
  <si>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</si>
  <si>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</si>
  <si>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</si>
  <si>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</si>
  <si>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</si>
  <si>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</si>
  <si>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</si>
  <si>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</si>
  <si>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</si>
  <si>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</si>
  <si>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</si>
  <si>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</si>
  <si>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</si>
  <si>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</si>
  <si>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</si>
  <si>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</si>
  <si>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</si>
  <si>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</si>
  <si>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</si>
  <si>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</si>
  <si>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</si>
  <si>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</si>
  <si>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</si>
  <si>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</si>
  <si>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</si>
  <si>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</si>
  <si>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</si>
  <si>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</si>
  <si>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</si>
  <si>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</si>
  <si>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</si>
  <si>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</si>
  <si>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</si>
  <si>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</si>
  <si>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</si>
  <si>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</si>
  <si>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</si>
  <si>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</si>
  <si>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</si>
  <si>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</si>
  <si>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</si>
  <si>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</si>
  <si>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</si>
  <si>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</si>
  <si>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</si>
  <si>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</si>
  <si>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</si>
  <si>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</si>
  <si>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</si>
  <si>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</si>
  <si>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</si>
  <si>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</si>
  <si>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</si>
  <si>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</si>
  <si>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</si>
  <si>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</si>
  <si>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</si>
  <si>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</si>
  <si>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</si>
  <si>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</si>
  <si>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</si>
  <si>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</si>
  <si>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</si>
  <si>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</si>
  <si>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</si>
  <si>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</si>
  <si>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</si>
  <si>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</si>
  <si>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</si>
  <si>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</si>
  <si>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</si>
  <si>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</si>
  <si>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</si>
  <si>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</si>
  <si>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</si>
  <si>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</si>
  <si>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</si>
  <si>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</si>
  <si>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</si>
  <si>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</si>
  <si>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</si>
  <si>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</si>
  <si>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</si>
  <si>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</si>
  <si>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</si>
  <si>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</si>
  <si>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</si>
  <si>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</si>
  <si>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</si>
  <si>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</si>
  <si>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</si>
  <si>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</si>
  <si>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</si>
  <si>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</si>
  <si>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</si>
  <si>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</si>
  <si>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</si>
  <si>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</si>
  <si>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</si>
  <si>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</si>
  <si>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</si>
  <si>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</si>
  <si>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</si>
  <si>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</si>
  <si>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</si>
  <si>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</si>
  <si>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</si>
  <si>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</si>
  <si>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</si>
  <si>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</si>
  <si>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</si>
  <si>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</si>
  <si>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</si>
  <si>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</si>
  <si>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</si>
  <si>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</si>
  <si>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</si>
  <si>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</si>
  <si>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</si>
  <si>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</si>
  <si>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</si>
  <si>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</si>
  <si>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</si>
  <si>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</si>
  <si>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</si>
  <si>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</si>
  <si>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</si>
  <si>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</si>
  <si>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</si>
  <si>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</si>
  <si>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</si>
  <si>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</si>
  <si>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</si>
  <si>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</si>
  <si>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</si>
  <si>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</si>
  <si>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</si>
  <si>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</si>
  <si>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</si>
  <si>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</si>
  <si>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</si>
  <si>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</si>
  <si>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</si>
  <si>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</si>
  <si>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</si>
  <si>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</si>
  <si>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</si>
  <si>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</si>
  <si>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</si>
  <si>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</si>
  <si>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</si>
  <si>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</si>
  <si>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</si>
  <si>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</si>
  <si>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</si>
  <si>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</si>
  <si>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</si>
  <si>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</si>
  <si>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</si>
  <si>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</si>
  <si>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</si>
  <si>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</si>
  <si>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</si>
  <si>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</si>
  <si>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</si>
  <si>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</si>
  <si>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</si>
  <si>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</si>
  <si>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</si>
  <si>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</si>
  <si>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</si>
  <si>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</si>
  <si>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</si>
  <si>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</si>
  <si>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</si>
  <si>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</si>
  <si>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</si>
  <si>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</si>
  <si>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</si>
  <si>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</si>
  <si>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</si>
  <si>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</si>
  <si>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</si>
  <si>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</si>
  <si>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</si>
  <si>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</si>
  <si>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</si>
  <si>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</si>
  <si>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</si>
  <si>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</si>
  <si>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</si>
  <si>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</si>
  <si>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</si>
  <si>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</si>
  <si>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</si>
  <si>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</si>
  <si>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</si>
  <si>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</si>
  <si>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</si>
  <si>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</si>
  <si>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</si>
  <si>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</si>
  <si>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</si>
  <si>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</si>
  <si>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</si>
  <si>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</si>
  <si>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</si>
  <si>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</si>
  <si>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</si>
  <si>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</si>
  <si>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</si>
  <si>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</si>
  <si>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</si>
  <si>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</si>
  <si>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</si>
  <si>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</si>
  <si>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</si>
  <si>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</si>
  <si>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</si>
  <si>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</si>
  <si>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</si>
  <si>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</si>
  <si>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</si>
  <si>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</si>
  <si>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</si>
  <si>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</si>
  <si>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</si>
  <si>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</si>
  <si>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</si>
  <si>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</si>
  <si>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</si>
  <si>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</si>
  <si>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</si>
  <si>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</si>
  <si>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</si>
  <si>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</si>
  <si>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</si>
  <si>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</si>
  <si>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</si>
  <si>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</si>
  <si>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</si>
  <si>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</si>
  <si>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</si>
  <si>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</si>
  <si>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</si>
  <si>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</si>
  <si>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</si>
  <si>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</si>
  <si>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</si>
  <si>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</si>
  <si>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</si>
  <si>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</si>
  <si>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</si>
  <si>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</si>
  <si>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</si>
  <si>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</si>
  <si>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</si>
  <si>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</si>
  <si>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</si>
  <si>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</si>
  <si>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</si>
  <si>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</si>
  <si>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</si>
  <si>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</si>
  <si>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</si>
  <si>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</si>
  <si>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</si>
  <si>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</si>
  <si>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</si>
  <si>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</si>
  <si>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</si>
  <si>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</si>
  <si>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</si>
  <si>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</si>
  <si>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</si>
  <si>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</si>
  <si>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</si>
  <si>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</si>
  <si>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</si>
  <si>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</si>
  <si>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</si>
  <si>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</si>
  <si>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</si>
  <si>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</si>
  <si>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</si>
  <si>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</si>
  <si>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</si>
  <si>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</si>
  <si>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</si>
  <si>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</si>
  <si>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</si>
  <si>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</si>
  <si>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</si>
  <si>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</si>
  <si>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</si>
  <si>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</si>
  <si>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</si>
  <si>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</si>
  <si>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</si>
  <si>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</si>
  <si>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</si>
  <si>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</si>
  <si>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</si>
  <si>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</si>
  <si>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</si>
  <si>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</si>
  <si>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</si>
  <si>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</si>
  <si>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</si>
  <si>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</si>
  <si>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</si>
  <si>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</si>
  <si>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</si>
  <si>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</si>
  <si>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</si>
  <si>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</si>
  <si>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</si>
  <si>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</si>
  <si>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</si>
  <si>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</si>
  <si>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</si>
  <si>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</si>
  <si>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</si>
  <si>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</si>
  <si>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</si>
  <si>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</si>
  <si>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</si>
  <si>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</si>
  <si>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</si>
  <si>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</si>
  <si>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</si>
  <si>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</si>
  <si>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</si>
  <si>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</si>
  <si>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</si>
  <si>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</si>
  <si>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</si>
  <si>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</si>
  <si>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</si>
  <si>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</si>
  <si>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</si>
  <si>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</si>
  <si>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</si>
  <si>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</si>
  <si>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</si>
  <si>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</si>
  <si>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</si>
  <si>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</si>
  <si>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</si>
  <si>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</si>
  <si>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</si>
  <si>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</si>
  <si>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</si>
  <si>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</si>
  <si>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</si>
  <si>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</si>
  <si>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</si>
  <si>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</si>
  <si>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</si>
  <si>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</si>
  <si>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</si>
  <si>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</si>
  <si>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</si>
  <si>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</si>
  <si>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</si>
  <si>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</si>
  <si>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</si>
  <si>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</si>
  <si>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</si>
  <si>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</si>
  <si>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</si>
  <si>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</si>
  <si>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</si>
  <si>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</si>
  <si>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</si>
  <si>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</si>
  <si>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</si>
  <si>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</si>
  <si>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</si>
  <si>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</si>
  <si>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</si>
  <si>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</si>
  <si>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</si>
  <si>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</si>
  <si>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</si>
  <si>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</si>
  <si>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</si>
  <si>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</si>
  <si>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</si>
  <si>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</si>
  <si>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</si>
  <si>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</si>
  <si>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</si>
  <si>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</si>
  <si>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</si>
  <si>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</si>
  <si>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</si>
  <si>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</si>
  <si>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</si>
  <si>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</si>
  <si>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</si>
  <si>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</si>
  <si>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</si>
  <si>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</si>
  <si>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</si>
  <si>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</si>
  <si>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</si>
  <si>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</si>
  <si>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</si>
  <si>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</si>
  <si>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</si>
  <si>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</si>
  <si>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</si>
  <si>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</si>
  <si>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</si>
  <si>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</si>
  <si>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</si>
  <si>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</si>
  <si>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</si>
  <si>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</si>
  <si>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</si>
  <si>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</si>
  <si>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</si>
  <si>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</si>
  <si>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</si>
  <si>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</si>
  <si>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</si>
  <si>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</si>
  <si>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</si>
  <si>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</si>
  <si>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</si>
  <si>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</si>
  <si>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</si>
  <si>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</si>
  <si>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</si>
  <si>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</si>
  <si>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</si>
  <si>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</si>
  <si>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</si>
  <si>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</si>
  <si>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</si>
  <si>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</si>
  <si>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</si>
  <si>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</si>
  <si>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</si>
  <si>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</si>
  <si>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</si>
  <si>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</si>
  <si>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</si>
  <si>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</si>
  <si>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</si>
  <si>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</si>
  <si>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</si>
  <si>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</si>
  <si>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</si>
  <si>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</si>
  <si>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</si>
  <si>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</si>
  <si>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</si>
  <si>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</si>
  <si>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</si>
  <si>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</si>
  <si>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</si>
  <si>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</si>
  <si>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</si>
  <si>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</si>
  <si>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</si>
  <si>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</si>
  <si>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</si>
  <si>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</si>
  <si>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</si>
  <si>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</si>
  <si>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</si>
  <si>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</si>
  <si>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</si>
  <si>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</si>
  <si>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</si>
  <si>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</si>
  <si>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</si>
  <si>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</si>
  <si>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</si>
  <si>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</si>
  <si>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</si>
  <si>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</si>
  <si>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</si>
  <si>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</si>
  <si>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</si>
  <si>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Проект инвестиционной программы: Общество с Ограниченной Ответственностью "Газпром энергосбыт Брянск" филиал "Брянскэнергосбыт"</t>
  </si>
  <si>
    <t xml:space="preserve">Субъект Российской Федерации: Брянская область </t>
  </si>
  <si>
    <t>Приложение 5</t>
  </si>
  <si>
    <t>Год раскрытия информации: 2026 год</t>
  </si>
  <si>
    <t>4.8</t>
  </si>
  <si>
    <t xml:space="preserve">План </t>
  </si>
  <si>
    <t>Итого за период реализации инвестиционной программы (2027-2031)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</si>
</sst>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  <numFmt numFmtId="176" formatCode="0.00,"/>
    <numFmt numFmtId="177" formatCode="0.000,"/>
    <numFmt numFmtId="178" formatCode="0.0000,"/>
  </numFmts>
  <fonts count="7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46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  <xf numFmtId="164" fontId="46" fillId="0" borderId="0" applyFont="0" applyFill="0" applyBorder="0" applyAlignment="0" applyProtection="0"/>
  </cellStyleXfs>
  <cellXfs count="401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7" fontId="29" fillId="27" borderId="12" xfId="0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7" fontId="29" fillId="26" borderId="12" xfId="0" applyNumberFormat="1" applyFont="1" applyFill="1" applyBorder="1" applyAlignment="1" applyProtection="1">
      <alignment horizontal="center" vertical="center"/>
    </xf>
    <xf numFmtId="167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7" fontId="29" fillId="26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7" fontId="29" fillId="28" borderId="11" xfId="78" applyNumberFormat="1" applyFont="1" applyFill="1" applyBorder="1" applyAlignment="1" applyProtection="1">
      <alignment horizontal="center"/>
    </xf>
    <xf numFmtId="167" fontId="29" fillId="28" borderId="11" xfId="0" applyNumberFormat="1" applyFont="1" applyFill="1" applyBorder="1" applyProtection="1"/>
    <xf numFmtId="0" fontId="47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5" borderId="14" xfId="78" applyNumberFormat="1" applyFont="1" applyFill="1" applyBorder="1" applyAlignment="1" applyProtection="1">
      <alignment horizontal="right"/>
      <protection locked="0"/>
    </xf>
    <xf numFmtId="167" fontId="29" fillId="26" borderId="12" xfId="0" applyNumberFormat="1" applyFont="1" applyFill="1" applyBorder="1" applyProtection="1">
      <protection locked="0"/>
    </xf>
    <xf numFmtId="167" fontId="29" fillId="26" borderId="12" xfId="0" applyNumberFormat="1" applyFont="1" applyFill="1" applyBorder="1" applyAlignment="1" applyProtection="1">
      <alignment vertical="center"/>
      <protection locked="0"/>
    </xf>
    <xf numFmtId="167" fontId="29" fillId="26" borderId="11" xfId="78" applyNumberFormat="1" applyFont="1" applyFill="1" applyBorder="1" applyAlignment="1" applyProtection="1">
      <alignment horizontal="right"/>
    </xf>
    <xf numFmtId="167" fontId="29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 wrapText="1"/>
    </xf>
    <xf numFmtId="168" fontId="51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2" fillId="0" borderId="19" xfId="71" applyFont="1" applyFill="1" applyBorder="1" applyAlignment="1">
      <alignment vertical="center"/>
    </xf>
    <xf numFmtId="164" fontId="46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6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2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2" fillId="0" borderId="19" xfId="72" applyNumberFormat="1" applyFont="1" applyFill="1" applyBorder="1" applyAlignment="1">
      <alignment horizontal="center" vertical="center"/>
    </xf>
    <xf numFmtId="169" fontId="52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1" fontId="52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4" fillId="0" borderId="0" xfId="56" applyFont="1" applyFill="1" applyAlignment="1">
      <alignment vertical="center"/>
    </xf>
    <xf numFmtId="0" fontId="55" fillId="0" borderId="0" xfId="56" applyFont="1" applyFill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0" fontId="56" fillId="0" borderId="0" xfId="56" applyFont="1" applyFill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0" fontId="59" fillId="0" borderId="0" xfId="41" applyFont="1" applyFill="1" applyAlignment="1">
      <alignment vertical="center" wrapText="1"/>
    </xf>
    <xf numFmtId="0" fontId="59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6" fillId="0" borderId="0" xfId="56" applyNumberFormat="1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171" fontId="59" fillId="0" borderId="0" xfId="77" applyNumberFormat="1" applyFont="1" applyAlignment="1">
      <alignment horizontal="center" vertical="center"/>
    </xf>
    <xf numFmtId="0" fontId="61" fillId="0" borderId="0" xfId="56" applyFont="1" applyFill="1" applyAlignment="1">
      <alignment horizontal="center" vertical="center"/>
    </xf>
    <xf numFmtId="171" fontId="59" fillId="0" borderId="0" xfId="77" applyNumberFormat="1" applyFont="1" applyAlignment="1">
      <alignment horizontal="center" vertical="center" wrapText="1"/>
    </xf>
    <xf numFmtId="173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1" fillId="0" borderId="0" xfId="56" applyFont="1" applyAlignment="1">
      <alignment horizontal="center" vertical="center"/>
    </xf>
    <xf numFmtId="164" fontId="59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1" fontId="60" fillId="31" borderId="0" xfId="77" applyNumberFormat="1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4" fontId="59" fillId="0" borderId="0" xfId="67" applyNumberFormat="1" applyFont="1" applyAlignment="1">
      <alignment horizontal="center" vertical="center"/>
    </xf>
    <xf numFmtId="175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3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1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1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1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1" fontId="62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1" fontId="60" fillId="31" borderId="0" xfId="56" applyNumberFormat="1" applyFont="1" applyFill="1" applyAlignment="1">
      <alignment horizontal="center" vertical="center"/>
    </xf>
    <xf numFmtId="171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171" fontId="65" fillId="0" borderId="0" xfId="56" applyNumberFormat="1" applyFont="1" applyAlignment="1">
      <alignment horizontal="center" vertical="center"/>
    </xf>
    <xf numFmtId="171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1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4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4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9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indent="5"/>
    </xf>
    <xf numFmtId="164" fontId="1" fillId="0" borderId="19" xfId="43" applyNumberFormat="1" applyFont="1" applyFill="1" applyBorder="1" applyAlignment="1">
      <alignment horizontal="left" vertical="center" wrapText="1"/>
    </xf>
    <xf numFmtId="171" fontId="1" fillId="0" borderId="19" xfId="43" applyNumberFormat="1" applyFont="1" applyFill="1" applyBorder="1" applyAlignment="1">
      <alignment horizontal="left" vertical="center" wrapText="1"/>
    </xf>
    <xf numFmtId="0" fontId="1" fillId="0" borderId="19" xfId="43" applyFont="1" applyFill="1" applyBorder="1" applyAlignment="1">
      <alignment horizontal="left" vertical="center" indent="7"/>
    </xf>
    <xf numFmtId="171" fontId="1" fillId="0" borderId="19" xfId="43" applyNumberFormat="1" applyFont="1" applyFill="1" applyBorder="1" applyAlignment="1">
      <alignment horizontal="left" vertical="center" wrapText="1" indent="1"/>
    </xf>
    <xf numFmtId="0" fontId="1" fillId="0" borderId="19" xfId="43" applyFont="1" applyFill="1" applyBorder="1"/>
    <xf numFmtId="49" fontId="27" fillId="0" borderId="0" xfId="43" applyNumberFormat="1" applyFont="1" applyFill="1" applyAlignment="1">
      <alignment horizontal="center" vertical="center"/>
    </xf>
    <xf numFmtId="0" fontId="0" fillId="0" borderId="19" xfId="0" applyFont="1" applyFill="1" applyBorder="1"/>
    <xf numFmtId="0" fontId="1" fillId="0" borderId="19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center" vertical="center" wrapText="1"/>
    </xf>
    <xf numFmtId="0" fontId="68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32" borderId="0" xfId="43" applyFont="1" applyFill="1"/>
    <xf numFmtId="0" fontId="1" fillId="32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70" fillId="0" borderId="19" xfId="0" applyFont="1" applyFill="1" applyBorder="1"/>
    <xf numFmtId="0" fontId="27" fillId="0" borderId="19" xfId="43" applyFont="1" applyFill="1" applyBorder="1" applyAlignment="1">
      <alignment horizontal="center" vertical="center"/>
    </xf>
    <xf numFmtId="49" fontId="27" fillId="0" borderId="19" xfId="0" applyNumberFormat="1" applyFont="1" applyFill="1" applyBorder="1" applyAlignment="1">
      <alignment horizontal="center" vertical="center"/>
    </xf>
    <xf numFmtId="0" fontId="27" fillId="0" borderId="1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/>
    </xf>
    <xf numFmtId="0" fontId="1" fillId="26" borderId="0" xfId="43" applyFont="1" applyFill="1" applyAlignment="1">
      <alignment vertical="center"/>
    </xf>
    <xf numFmtId="0" fontId="1" fillId="26" borderId="0" xfId="43" applyFont="1" applyFill="1"/>
    <xf numFmtId="49" fontId="42" fillId="0" borderId="19" xfId="43" applyNumberFormat="1" applyFont="1" applyFill="1" applyBorder="1" applyAlignment="1">
      <alignment horizontal="center" vertical="center"/>
    </xf>
    <xf numFmtId="0" fontId="42" fillId="0" borderId="19" xfId="43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0" fontId="1" fillId="29" borderId="0" xfId="43" applyFont="1" applyFill="1"/>
    <xf numFmtId="176" fontId="73" fillId="29" borderId="19" xfId="43" applyNumberFormat="1" applyFont="1" applyFill="1" applyBorder="1" applyAlignment="1">
      <alignment horizontal="center" vertical="center"/>
    </xf>
    <xf numFmtId="176" fontId="74" fillId="29" borderId="19" xfId="43" applyNumberFormat="1" applyFont="1" applyFill="1" applyBorder="1" applyAlignment="1">
      <alignment horizontal="center" vertical="center"/>
    </xf>
    <xf numFmtId="164" fontId="74" fillId="29" borderId="19" xfId="71" applyNumberFormat="1" applyFont="1" applyFill="1" applyBorder="1" applyAlignment="1">
      <alignment horizontal="center" vertical="center"/>
    </xf>
    <xf numFmtId="176" fontId="74" fillId="29" borderId="19" xfId="71" applyNumberFormat="1" applyFont="1" applyFill="1" applyBorder="1" applyAlignment="1">
      <alignment horizontal="center" vertical="center"/>
    </xf>
    <xf numFmtId="176" fontId="73" fillId="29" borderId="19" xfId="71" applyNumberFormat="1" applyFont="1" applyFill="1" applyBorder="1" applyAlignment="1">
      <alignment horizontal="center" vertical="center"/>
    </xf>
    <xf numFmtId="164" fontId="73" fillId="29" borderId="19" xfId="71" applyNumberFormat="1" applyFont="1" applyFill="1" applyBorder="1" applyAlignment="1">
      <alignment horizontal="center" vertical="center"/>
    </xf>
    <xf numFmtId="176" fontId="73" fillId="29" borderId="19" xfId="80" applyNumberFormat="1" applyFont="1" applyFill="1" applyBorder="1" applyAlignment="1">
      <alignment horizontal="center" vertical="center"/>
    </xf>
    <xf numFmtId="0" fontId="46" fillId="0" borderId="19" xfId="0" applyFont="1" applyFill="1" applyBorder="1" applyAlignment="1">
      <alignment horizontal="center" vertical="center"/>
    </xf>
    <xf numFmtId="176" fontId="73" fillId="29" borderId="29" xfId="71" applyNumberFormat="1" applyFont="1" applyFill="1" applyBorder="1" applyAlignment="1">
      <alignment horizontal="center" vertical="center"/>
    </xf>
    <xf numFmtId="0" fontId="46" fillId="0" borderId="19" xfId="0" applyFont="1" applyFill="1" applyBorder="1"/>
    <xf numFmtId="176" fontId="74" fillId="0" borderId="19" xfId="43" applyNumberFormat="1" applyFont="1" applyFill="1" applyBorder="1" applyAlignment="1">
      <alignment horizontal="center" vertical="center"/>
    </xf>
    <xf numFmtId="4" fontId="74" fillId="0" borderId="19" xfId="0" applyNumberFormat="1" applyFont="1" applyFill="1" applyBorder="1" applyAlignment="1">
      <alignment horizontal="center" vertical="center"/>
    </xf>
    <xf numFmtId="176" fontId="74" fillId="29" borderId="17" xfId="71" applyNumberFormat="1" applyFont="1" applyFill="1" applyBorder="1" applyAlignment="1">
      <alignment horizontal="center" vertical="center"/>
    </xf>
    <xf numFmtId="1" fontId="74" fillId="29" borderId="19" xfId="71" applyNumberFormat="1" applyFont="1" applyFill="1" applyBorder="1" applyAlignment="1">
      <alignment horizontal="center" vertical="center"/>
    </xf>
    <xf numFmtId="0" fontId="74" fillId="0" borderId="19" xfId="0" applyNumberFormat="1" applyFont="1" applyFill="1" applyBorder="1" applyAlignment="1">
      <alignment vertical="center" wrapText="1"/>
    </xf>
    <xf numFmtId="0" fontId="74" fillId="0" borderId="19" xfId="0" applyFont="1" applyFill="1" applyBorder="1" applyAlignment="1">
      <alignment vertical="center"/>
    </xf>
    <xf numFmtId="0" fontId="74" fillId="0" borderId="19" xfId="0" applyFont="1" applyFill="1" applyBorder="1" applyAlignment="1">
      <alignment vertical="center" wrapText="1"/>
    </xf>
    <xf numFmtId="0" fontId="74" fillId="0" borderId="19" xfId="43" applyFont="1" applyFill="1" applyBorder="1" applyAlignment="1">
      <alignment horizontal="center" vertical="center" wrapText="1"/>
    </xf>
    <xf numFmtId="164" fontId="74" fillId="0" borderId="19" xfId="43" applyNumberFormat="1" applyFont="1" applyFill="1" applyBorder="1" applyAlignment="1">
      <alignment horizontal="left" vertical="center" wrapText="1"/>
    </xf>
    <xf numFmtId="0" fontId="74" fillId="0" borderId="19" xfId="43" applyFont="1" applyFill="1" applyBorder="1"/>
    <xf numFmtId="171" fontId="74" fillId="0" borderId="19" xfId="43" applyNumberFormat="1" applyFont="1" applyFill="1" applyBorder="1" applyAlignment="1">
      <alignment horizontal="left" vertical="center" wrapText="1"/>
    </xf>
    <xf numFmtId="171" fontId="74" fillId="0" borderId="19" xfId="43" applyNumberFormat="1" applyFont="1" applyFill="1" applyBorder="1" applyAlignment="1">
      <alignment horizontal="left" vertical="center" wrapText="1" indent="1"/>
    </xf>
    <xf numFmtId="177" fontId="74" fillId="29" borderId="19" xfId="71" applyNumberFormat="1" applyFont="1" applyFill="1" applyBorder="1" applyAlignment="1">
      <alignment horizontal="center" vertical="center"/>
    </xf>
    <xf numFmtId="171" fontId="74" fillId="29" borderId="19" xfId="71" applyNumberFormat="1" applyFont="1" applyFill="1" applyBorder="1" applyAlignment="1">
      <alignment horizontal="center" vertical="center"/>
    </xf>
    <xf numFmtId="174" fontId="74" fillId="29" borderId="19" xfId="71" applyNumberFormat="1" applyFont="1" applyFill="1" applyBorder="1" applyAlignment="1">
      <alignment horizontal="center" vertical="center"/>
    </xf>
    <xf numFmtId="174" fontId="73" fillId="29" borderId="19" xfId="71" applyNumberFormat="1" applyFont="1" applyFill="1" applyBorder="1" applyAlignment="1">
      <alignment horizontal="center" vertical="center"/>
    </xf>
    <xf numFmtId="0" fontId="70" fillId="29" borderId="19" xfId="0" applyFont="1" applyFill="1" applyBorder="1"/>
    <xf numFmtId="0" fontId="0" fillId="29" borderId="19" xfId="0" applyFont="1" applyFill="1" applyBorder="1" applyAlignment="1">
      <alignment horizontal="center" vertical="center"/>
    </xf>
    <xf numFmtId="0" fontId="0" fillId="29" borderId="19" xfId="0" applyFont="1" applyFill="1" applyBorder="1"/>
    <xf numFmtId="4" fontId="74" fillId="29" borderId="19" xfId="0" applyNumberFormat="1" applyFont="1" applyFill="1" applyBorder="1" applyAlignment="1">
      <alignment horizontal="center" vertical="center"/>
    </xf>
    <xf numFmtId="0" fontId="3" fillId="0" borderId="19" xfId="43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1" fillId="29" borderId="0" xfId="43" applyFont="1" applyFill="1" applyAlignment="1">
      <alignment horizontal="center" vertical="center" wrapText="1"/>
    </xf>
    <xf numFmtId="0" fontId="3" fillId="29" borderId="19" xfId="43" applyFont="1" applyFill="1" applyBorder="1" applyAlignment="1">
      <alignment horizontal="center" vertical="center" wrapText="1"/>
    </xf>
    <xf numFmtId="0" fontId="26" fillId="29" borderId="19" xfId="43" applyFont="1" applyFill="1" applyBorder="1" applyAlignment="1">
      <alignment horizontal="center" vertical="center" wrapText="1"/>
    </xf>
    <xf numFmtId="49" fontId="42" fillId="29" borderId="19" xfId="43" applyNumberFormat="1" applyFont="1" applyFill="1" applyBorder="1" applyAlignment="1">
      <alignment horizontal="center" vertical="center" wrapText="1"/>
    </xf>
    <xf numFmtId="0" fontId="46" fillId="29" borderId="19" xfId="0" applyFont="1" applyFill="1" applyBorder="1"/>
    <xf numFmtId="0" fontId="42" fillId="29" borderId="19" xfId="43" applyFont="1" applyFill="1" applyBorder="1" applyAlignment="1">
      <alignment horizontal="center" vertical="center" wrapText="1"/>
    </xf>
    <xf numFmtId="164" fontId="74" fillId="29" borderId="19" xfId="43" applyNumberFormat="1" applyFont="1" applyFill="1" applyBorder="1" applyAlignment="1">
      <alignment horizontal="left" vertical="center" wrapText="1"/>
    </xf>
    <xf numFmtId="164" fontId="74" fillId="29" borderId="19" xfId="43" applyNumberFormat="1" applyFont="1" applyFill="1" applyBorder="1" applyAlignment="1">
      <alignment horizontal="left" vertical="center" wrapText="1" indent="1"/>
    </xf>
    <xf numFmtId="0" fontId="46" fillId="29" borderId="19" xfId="0" applyFont="1" applyFill="1" applyBorder="1" applyAlignment="1">
      <alignment horizontal="center" vertical="center"/>
    </xf>
    <xf numFmtId="0" fontId="74" fillId="29" borderId="19" xfId="43" applyFont="1" applyFill="1" applyBorder="1"/>
    <xf numFmtId="0" fontId="1" fillId="29" borderId="19" xfId="43" applyFont="1" applyFill="1" applyBorder="1"/>
    <xf numFmtId="164" fontId="1" fillId="29" borderId="19" xfId="71" applyFont="1" applyFill="1" applyBorder="1" applyAlignment="1">
      <alignment horizontal="center" vertical="center"/>
    </xf>
    <xf numFmtId="164" fontId="1" fillId="29" borderId="19" xfId="43" applyNumberFormat="1" applyFont="1" applyFill="1" applyBorder="1" applyAlignment="1">
      <alignment horizontal="left" vertical="center" wrapText="1"/>
    </xf>
    <xf numFmtId="164" fontId="1" fillId="29" borderId="19" xfId="43" applyNumberFormat="1" applyFont="1" applyFill="1" applyBorder="1" applyAlignment="1">
      <alignment horizontal="left" vertical="center" wrapText="1" indent="1"/>
    </xf>
    <xf numFmtId="0" fontId="2" fillId="29" borderId="30" xfId="43" applyFont="1" applyFill="1" applyBorder="1" applyAlignment="1">
      <alignment horizontal="center" vertical="center" wrapText="1"/>
    </xf>
    <xf numFmtId="171" fontId="74" fillId="29" borderId="19" xfId="43" applyNumberFormat="1" applyFont="1" applyFill="1" applyBorder="1" applyAlignment="1">
      <alignment horizontal="left" vertical="center" wrapText="1"/>
    </xf>
    <xf numFmtId="171" fontId="74" fillId="29" borderId="19" xfId="43" applyNumberFormat="1" applyFont="1" applyFill="1" applyBorder="1" applyAlignment="1">
      <alignment horizontal="left" vertical="center" wrapText="1" indent="1"/>
    </xf>
    <xf numFmtId="171" fontId="1" fillId="29" borderId="19" xfId="43" applyNumberFormat="1" applyFont="1" applyFill="1" applyBorder="1" applyAlignment="1">
      <alignment horizontal="left" vertical="center" wrapText="1"/>
    </xf>
    <xf numFmtId="171" fontId="1" fillId="29" borderId="19" xfId="43" applyNumberFormat="1" applyFont="1" applyFill="1" applyBorder="1" applyAlignment="1">
      <alignment horizontal="left" vertical="center" wrapText="1" indent="1"/>
    </xf>
    <xf numFmtId="0" fontId="2" fillId="0" borderId="19" xfId="0" applyFont="1" applyFill="1" applyBorder="1" applyAlignment="1">
      <alignment vertical="center" wrapText="1"/>
    </xf>
    <xf numFmtId="177" fontId="73" fillId="29" borderId="19" xfId="71" applyNumberFormat="1" applyFont="1" applyFill="1" applyBorder="1" applyAlignment="1">
      <alignment horizontal="center" vertical="center"/>
    </xf>
    <xf numFmtId="0" fontId="27" fillId="29" borderId="0" xfId="43" applyFont="1" applyFill="1" applyAlignment="1">
      <alignment horizontal="center" vertical="center" wrapText="1"/>
    </xf>
    <xf numFmtId="0" fontId="27" fillId="29" borderId="19" xfId="43" applyFont="1" applyFill="1" applyBorder="1" applyAlignment="1">
      <alignment horizontal="center" vertical="center"/>
    </xf>
    <xf numFmtId="0" fontId="74" fillId="29" borderId="19" xfId="0" applyNumberFormat="1" applyFont="1" applyFill="1" applyBorder="1" applyAlignment="1">
      <alignment vertical="center" wrapText="1"/>
    </xf>
    <xf numFmtId="0" fontId="74" fillId="29" borderId="19" xfId="0" applyFont="1" applyFill="1" applyBorder="1" applyAlignment="1">
      <alignment vertical="center"/>
    </xf>
    <xf numFmtId="0" fontId="74" fillId="29" borderId="19" xfId="0" applyFont="1" applyFill="1" applyBorder="1" applyAlignment="1">
      <alignment vertical="center" wrapText="1"/>
    </xf>
    <xf numFmtId="0" fontId="74" fillId="29" borderId="19" xfId="43" applyFont="1" applyFill="1" applyBorder="1" applyAlignment="1">
      <alignment horizontal="center" vertical="center" wrapText="1"/>
    </xf>
    <xf numFmtId="0" fontId="1" fillId="29" borderId="19" xfId="43" applyFont="1" applyFill="1" applyBorder="1" applyAlignment="1">
      <alignment horizontal="center" vertical="center" wrapText="1"/>
    </xf>
    <xf numFmtId="178" fontId="74" fillId="29" borderId="19" xfId="71" applyNumberFormat="1" applyFont="1" applyFill="1" applyBorder="1" applyAlignment="1">
      <alignment horizontal="center" vertical="center"/>
    </xf>
    <xf numFmtId="0" fontId="59" fillId="0" borderId="0" xfId="56" applyFont="1" applyAlignment="1">
      <alignment horizontal="center" vertical="center" wrapText="1"/>
    </xf>
    <xf numFmtId="0" fontId="2" fillId="33" borderId="28" xfId="0" applyFont="1" applyFill="1" applyBorder="1" applyAlignment="1">
      <alignment horizontal="center" vertical="center" wrapText="1"/>
    </xf>
    <xf numFmtId="0" fontId="2" fillId="33" borderId="0" xfId="0" applyFont="1" applyFill="1" applyBorder="1" applyAlignment="1">
      <alignment horizontal="center" vertical="center" wrapText="1"/>
    </xf>
    <xf numFmtId="0" fontId="2" fillId="33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Fill="1" applyAlignment="1">
      <alignment horizontal="center" vertical="center" wrapText="1"/>
    </xf>
    <xf numFmtId="49" fontId="72" fillId="0" borderId="19" xfId="43" applyNumberFormat="1" applyFont="1" applyFill="1" applyBorder="1" applyAlignment="1">
      <alignment horizontal="center" vertical="center"/>
    </xf>
    <xf numFmtId="0" fontId="3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71" fillId="0" borderId="0" xfId="43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top"/>
    </xf>
    <xf numFmtId="0" fontId="68" fillId="29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  <xf numFmtId="0" fontId="1" fillId="0" borderId="19" xfId="43" applyFont="1" applyFill="1" applyBorder="1" applyAlignment="1">
      <alignment horizontal="left" vertical="center" wrapText="1"/>
    </xf>
    <xf numFmtId="0" fontId="71" fillId="0" borderId="26" xfId="43" applyFont="1" applyFill="1" applyBorder="1" applyAlignment="1">
      <alignment horizontal="center" vertical="center" wrapText="1"/>
    </xf>
    <xf numFmtId="0" fontId="71" fillId="0" borderId="0" xfId="43" applyFont="1" applyFill="1" applyBorder="1" applyAlignment="1">
      <alignment horizontal="center" vertical="center" wrapText="1"/>
    </xf>
    <xf numFmtId="176" fontId="73" fillId="0" borderId="19" xfId="0" applyNumberFormat="1" applyFont="1" applyFill="1" applyBorder="1" applyAlignment="1">
      <alignment horizontal="center" vertical="center"/>
    </xf>
  </cellXfs>
  <cellStyles count="8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 7" xfId="80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83" t="s">
        <v>233</v>
      </c>
      <c r="B1" s="384"/>
      <c r="C1" s="384"/>
      <c r="D1" s="384"/>
      <c r="E1" s="384"/>
      <c r="F1" s="384"/>
      <c r="G1" s="384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149999999999999" thickBot="1" x14ac:dyDescent="0.35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ht="15.6" x14ac:dyDescent="0.3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85" t="s">
        <v>318</v>
      </c>
      <c r="B72" s="385"/>
      <c r="C72" s="385"/>
      <c r="D72" s="385"/>
      <c r="E72" s="385"/>
      <c r="F72" s="385"/>
      <c r="G72" s="385"/>
    </row>
    <row r="73" spans="1:8" ht="15" x14ac:dyDescent="0.25">
      <c r="A73" s="385"/>
      <c r="B73" s="385"/>
      <c r="C73" s="385"/>
      <c r="D73" s="385"/>
      <c r="E73" s="385"/>
      <c r="F73" s="385"/>
      <c r="G73" s="385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85" t="s">
        <v>344</v>
      </c>
      <c r="B122" s="385"/>
      <c r="C122" s="385"/>
      <c r="D122" s="385"/>
      <c r="E122" s="385"/>
      <c r="F122" s="385"/>
      <c r="G122" s="385"/>
      <c r="H122" s="110"/>
      <c r="I122" s="110"/>
      <c r="J122" s="110"/>
      <c r="K122" s="110"/>
      <c r="L122" s="110"/>
    </row>
    <row r="123" spans="1:12" x14ac:dyDescent="0.25">
      <c r="A123" s="385"/>
      <c r="B123" s="385"/>
      <c r="C123" s="385"/>
      <c r="D123" s="385"/>
      <c r="E123" s="385"/>
      <c r="F123" s="385"/>
      <c r="G123" s="385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86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86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87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87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87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87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82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82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82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82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82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82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5"/>
  <sheetViews>
    <sheetView tabSelected="1" view="pageBreakPreview" zoomScale="80" zoomScaleNormal="100" zoomScaleSheetLayoutView="80" workbookViewId="0">
      <pane ySplit="17" topLeftCell="A366" activePane="bottomLeft" state="frozen"/>
      <selection activeCell="B1" sqref="B1"/>
      <selection pane="bottomLeft" activeCell="L409" sqref="L409"/>
    </sheetView>
  </sheetViews>
  <sheetFormatPr defaultColWidth="10.28515625" defaultRowHeight="15.75" x14ac:dyDescent="0.25"/>
  <cols>
    <col min="1" max="1" width="10.140625" style="298" customWidth="1"/>
    <col min="2" max="2" width="85.28515625" style="288" customWidth="1"/>
    <col min="3" max="3" width="12.28515625" style="289" customWidth="1"/>
    <col min="4" max="4" width="15" style="289" customWidth="1"/>
    <col min="5" max="5" width="14.28515625" style="374" customWidth="1"/>
    <col min="6" max="6" width="13.7109375" style="353" customWidth="1"/>
    <col min="7" max="7" width="14.28515625" style="319" customWidth="1"/>
    <col min="8" max="8" width="17.5703125" style="319" customWidth="1"/>
    <col min="9" max="9" width="18.42578125" style="319" customWidth="1"/>
    <col min="10" max="10" width="18.7109375" style="290" customWidth="1"/>
    <col min="11" max="11" width="17.85546875" style="290" customWidth="1"/>
    <col min="12" max="12" width="26.85546875" style="290" customWidth="1"/>
    <col min="13" max="16384" width="10.28515625" style="290"/>
  </cols>
  <sheetData>
    <row r="1" spans="1:12" x14ac:dyDescent="0.25">
      <c r="L1" s="290" t="s">
        <v>1156</v>
      </c>
    </row>
    <row r="3" spans="1:12" ht="15.6" customHeight="1" x14ac:dyDescent="0.25">
      <c r="A3" s="391" t="s">
        <v>1153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</row>
    <row r="4" spans="1:12" ht="15.6" customHeight="1" x14ac:dyDescent="0.25">
      <c r="A4" s="391"/>
      <c r="B4" s="391"/>
      <c r="C4" s="391"/>
      <c r="D4" s="391"/>
      <c r="E4" s="391"/>
      <c r="F4" s="391"/>
      <c r="G4" s="391"/>
      <c r="H4" s="391"/>
      <c r="I4" s="391"/>
      <c r="J4" s="391"/>
      <c r="K4" s="391"/>
      <c r="L4" s="391"/>
    </row>
    <row r="5" spans="1:12" x14ac:dyDescent="0.25">
      <c r="K5" s="319"/>
    </row>
    <row r="6" spans="1:12" ht="21.75" customHeight="1" x14ac:dyDescent="0.25">
      <c r="A6" s="393" t="s">
        <v>1154</v>
      </c>
      <c r="B6" s="393"/>
      <c r="C6" s="393"/>
      <c r="D6" s="393"/>
      <c r="E6" s="393"/>
      <c r="F6" s="393"/>
      <c r="G6" s="393"/>
      <c r="H6" s="393"/>
      <c r="I6" s="393"/>
      <c r="J6" s="393"/>
      <c r="K6" s="393"/>
      <c r="L6" s="393"/>
    </row>
    <row r="7" spans="1:12" x14ac:dyDescent="0.25">
      <c r="A7" s="394"/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</row>
    <row r="8" spans="1:12" ht="31.15" customHeight="1" x14ac:dyDescent="0.25">
      <c r="A8" s="393" t="s">
        <v>1155</v>
      </c>
      <c r="B8" s="393"/>
      <c r="C8" s="393"/>
      <c r="D8" s="393"/>
      <c r="E8" s="393"/>
      <c r="F8" s="393"/>
      <c r="G8" s="393"/>
      <c r="H8" s="393"/>
      <c r="I8" s="393"/>
      <c r="J8" s="393"/>
      <c r="K8" s="393"/>
      <c r="L8" s="393"/>
    </row>
    <row r="9" spans="1:12" ht="30" customHeight="1" x14ac:dyDescent="0.25">
      <c r="A9" s="393" t="s">
        <v>1157</v>
      </c>
      <c r="B9" s="393"/>
      <c r="C9" s="393"/>
      <c r="D9" s="393"/>
      <c r="E9" s="393"/>
      <c r="F9" s="393"/>
      <c r="G9" s="393"/>
      <c r="H9" s="393"/>
      <c r="I9" s="393"/>
      <c r="J9" s="393"/>
      <c r="K9" s="393"/>
      <c r="L9" s="393"/>
    </row>
    <row r="10" spans="1:12" ht="18.75" hidden="1" x14ac:dyDescent="0.25">
      <c r="B10" s="303"/>
      <c r="K10" s="319"/>
    </row>
    <row r="11" spans="1:12" ht="24" hidden="1" customHeight="1" x14ac:dyDescent="0.25">
      <c r="A11" s="395"/>
      <c r="B11" s="395"/>
      <c r="C11" s="395"/>
      <c r="D11" s="395"/>
      <c r="E11" s="395"/>
      <c r="F11" s="395"/>
      <c r="G11" s="395"/>
      <c r="H11" s="395"/>
      <c r="I11" s="395"/>
      <c r="J11" s="395"/>
      <c r="K11" s="395"/>
      <c r="L11" s="395"/>
    </row>
    <row r="12" spans="1:12" ht="12.6" customHeight="1" x14ac:dyDescent="0.25">
      <c r="A12" s="396"/>
      <c r="B12" s="396"/>
      <c r="C12" s="396"/>
      <c r="D12" s="396"/>
      <c r="E12" s="396"/>
      <c r="F12" s="396"/>
      <c r="G12" s="396"/>
      <c r="H12" s="396"/>
      <c r="I12" s="396"/>
      <c r="J12" s="396"/>
      <c r="K12" s="396"/>
      <c r="L12" s="396"/>
    </row>
    <row r="13" spans="1:12" x14ac:dyDescent="0.25">
      <c r="A13" s="290"/>
      <c r="B13" s="290"/>
      <c r="C13" s="290"/>
      <c r="D13" s="290"/>
      <c r="E13" s="319"/>
      <c r="F13" s="319"/>
    </row>
    <row r="14" spans="1:12" x14ac:dyDescent="0.25">
      <c r="A14" s="290"/>
      <c r="B14" s="290"/>
      <c r="C14" s="290"/>
      <c r="D14" s="290"/>
      <c r="E14" s="319"/>
      <c r="F14" s="319"/>
    </row>
    <row r="15" spans="1:12" ht="18.75" customHeight="1" x14ac:dyDescent="0.25">
      <c r="A15" s="392" t="s">
        <v>1114</v>
      </c>
      <c r="B15" s="392"/>
      <c r="C15" s="392"/>
      <c r="D15" s="392"/>
      <c r="E15" s="392"/>
      <c r="F15" s="392"/>
      <c r="G15" s="392"/>
      <c r="H15" s="392"/>
      <c r="I15" s="392"/>
      <c r="J15" s="392"/>
      <c r="K15" s="392"/>
      <c r="L15" s="392"/>
    </row>
    <row r="16" spans="1:12" ht="75.75" customHeight="1" x14ac:dyDescent="0.25">
      <c r="A16" s="390" t="s">
        <v>1117</v>
      </c>
      <c r="B16" s="389" t="s">
        <v>1</v>
      </c>
      <c r="C16" s="389" t="s">
        <v>1118</v>
      </c>
      <c r="D16" s="350">
        <v>2024</v>
      </c>
      <c r="E16" s="354">
        <v>2025</v>
      </c>
      <c r="F16" s="354">
        <v>2026</v>
      </c>
      <c r="G16" s="354">
        <v>2027</v>
      </c>
      <c r="H16" s="367">
        <v>2028</v>
      </c>
      <c r="I16" s="367">
        <v>2029</v>
      </c>
      <c r="J16" s="350">
        <v>2030</v>
      </c>
      <c r="K16" s="350">
        <v>2031</v>
      </c>
      <c r="L16" s="351" t="s">
        <v>1160</v>
      </c>
    </row>
    <row r="17" spans="1:12" ht="57" customHeight="1" x14ac:dyDescent="0.25">
      <c r="A17" s="390"/>
      <c r="B17" s="389"/>
      <c r="C17" s="389"/>
      <c r="D17" s="291" t="s">
        <v>191</v>
      </c>
      <c r="E17" s="355" t="s">
        <v>191</v>
      </c>
      <c r="F17" s="355" t="s">
        <v>1076</v>
      </c>
      <c r="G17" s="355" t="s">
        <v>1076</v>
      </c>
      <c r="H17" s="355" t="s">
        <v>1076</v>
      </c>
      <c r="I17" s="355" t="s">
        <v>1076</v>
      </c>
      <c r="J17" s="291" t="s">
        <v>1076</v>
      </c>
      <c r="K17" s="291" t="s">
        <v>1076</v>
      </c>
      <c r="L17" s="291" t="s">
        <v>1076</v>
      </c>
    </row>
    <row r="18" spans="1:12" s="317" customFormat="1" x14ac:dyDescent="0.25">
      <c r="A18" s="315">
        <v>1</v>
      </c>
      <c r="B18" s="316">
        <v>2</v>
      </c>
      <c r="C18" s="316">
        <v>3</v>
      </c>
      <c r="D18" s="352" t="s">
        <v>52</v>
      </c>
      <c r="E18" s="356" t="s">
        <v>55</v>
      </c>
      <c r="F18" s="356" t="s">
        <v>1077</v>
      </c>
      <c r="G18" s="356" t="s">
        <v>1078</v>
      </c>
      <c r="H18" s="356" t="s">
        <v>1079</v>
      </c>
      <c r="I18" s="356" t="s">
        <v>1080</v>
      </c>
      <c r="J18" s="352" t="s">
        <v>1081</v>
      </c>
      <c r="K18" s="352" t="s">
        <v>1158</v>
      </c>
      <c r="L18" s="315" t="s">
        <v>1082</v>
      </c>
    </row>
    <row r="19" spans="1:12" s="304" customFormat="1" ht="18.75" x14ac:dyDescent="0.25">
      <c r="A19" s="388" t="s">
        <v>1128</v>
      </c>
      <c r="B19" s="388"/>
      <c r="C19" s="388"/>
      <c r="D19" s="388"/>
      <c r="E19" s="388"/>
      <c r="F19" s="388"/>
      <c r="G19" s="388"/>
      <c r="H19" s="388"/>
      <c r="I19" s="388"/>
      <c r="J19" s="388"/>
      <c r="K19" s="388"/>
      <c r="L19" s="388"/>
    </row>
    <row r="20" spans="1:12" s="304" customFormat="1" x14ac:dyDescent="0.25">
      <c r="A20" s="310" t="s">
        <v>16</v>
      </c>
      <c r="B20" s="300" t="s">
        <v>1127</v>
      </c>
      <c r="C20" s="309" t="s">
        <v>746</v>
      </c>
      <c r="D20" s="320">
        <f>D21</f>
        <v>18031497.412963331</v>
      </c>
      <c r="E20" s="320">
        <f>E21</f>
        <v>20001226.939495001</v>
      </c>
      <c r="F20" s="320">
        <f t="shared" ref="F20:H20" si="0">F21</f>
        <v>22257283.92685356</v>
      </c>
      <c r="G20" s="320">
        <f t="shared" si="0"/>
        <v>23635610.053259339</v>
      </c>
      <c r="H20" s="320">
        <f t="shared" si="0"/>
        <v>24745029.142998908</v>
      </c>
      <c r="I20" s="320">
        <f t="shared" ref="I20" si="1">I21</f>
        <v>25734830.30871886</v>
      </c>
      <c r="J20" s="320">
        <f t="shared" ref="J20:L20" si="2">J21</f>
        <v>26764223.521067616</v>
      </c>
      <c r="K20" s="320">
        <f t="shared" si="2"/>
        <v>27834792.461910322</v>
      </c>
      <c r="L20" s="320">
        <f t="shared" si="2"/>
        <v>128714485.48795505</v>
      </c>
    </row>
    <row r="21" spans="1:12" s="304" customFormat="1" x14ac:dyDescent="0.25">
      <c r="A21" s="310" t="s">
        <v>17</v>
      </c>
      <c r="B21" s="282" t="s">
        <v>1005</v>
      </c>
      <c r="C21" s="309" t="s">
        <v>746</v>
      </c>
      <c r="D21" s="321">
        <f>D29+D34</f>
        <v>18031497.412963331</v>
      </c>
      <c r="E21" s="321">
        <f t="shared" ref="E21:H21" si="3">E29+E34</f>
        <v>20001226.939495001</v>
      </c>
      <c r="F21" s="321">
        <f t="shared" si="3"/>
        <v>22257283.92685356</v>
      </c>
      <c r="G21" s="321">
        <f t="shared" si="3"/>
        <v>23635610.053259339</v>
      </c>
      <c r="H21" s="321">
        <f t="shared" si="3"/>
        <v>24745029.142998908</v>
      </c>
      <c r="I21" s="321">
        <f t="shared" ref="I21" si="4">I29+I34</f>
        <v>25734830.30871886</v>
      </c>
      <c r="J21" s="321">
        <f t="shared" ref="J21:K21" si="5">J29+J34</f>
        <v>26764223.521067616</v>
      </c>
      <c r="K21" s="321">
        <f t="shared" si="5"/>
        <v>27834792.461910322</v>
      </c>
      <c r="L21" s="321">
        <f t="shared" ref="L21" si="6">L29+L34</f>
        <v>128714485.48795505</v>
      </c>
    </row>
    <row r="22" spans="1:12" s="304" customFormat="1" ht="31.5" hidden="1" x14ac:dyDescent="0.25">
      <c r="A22" s="310" t="s">
        <v>199</v>
      </c>
      <c r="B22" s="283" t="s">
        <v>895</v>
      </c>
      <c r="C22" s="309" t="s">
        <v>746</v>
      </c>
      <c r="D22" s="322"/>
      <c r="E22" s="322"/>
      <c r="F22" s="322"/>
      <c r="G22" s="364"/>
      <c r="H22" s="322"/>
      <c r="I22" s="348"/>
      <c r="J22" s="322"/>
      <c r="K22" s="299"/>
      <c r="L22" s="299"/>
    </row>
    <row r="23" spans="1:12" s="304" customFormat="1" ht="31.5" hidden="1" x14ac:dyDescent="0.25">
      <c r="A23" s="310" t="s">
        <v>201</v>
      </c>
      <c r="B23" s="283" t="s">
        <v>896</v>
      </c>
      <c r="C23" s="309" t="s">
        <v>746</v>
      </c>
      <c r="D23" s="322"/>
      <c r="E23" s="322"/>
      <c r="F23" s="322"/>
      <c r="G23" s="364"/>
      <c r="H23" s="322"/>
      <c r="I23" s="348"/>
      <c r="J23" s="322"/>
      <c r="K23" s="299"/>
      <c r="L23" s="299"/>
    </row>
    <row r="24" spans="1:12" s="304" customFormat="1" ht="31.5" hidden="1" x14ac:dyDescent="0.25">
      <c r="A24" s="310" t="s">
        <v>203</v>
      </c>
      <c r="B24" s="283" t="s">
        <v>881</v>
      </c>
      <c r="C24" s="309" t="s">
        <v>746</v>
      </c>
      <c r="D24" s="322"/>
      <c r="E24" s="322"/>
      <c r="F24" s="322"/>
      <c r="G24" s="364"/>
      <c r="H24" s="322"/>
      <c r="I24" s="348"/>
      <c r="J24" s="322"/>
      <c r="K24" s="299"/>
      <c r="L24" s="299"/>
    </row>
    <row r="25" spans="1:12" s="304" customFormat="1" hidden="1" x14ac:dyDescent="0.25">
      <c r="A25" s="310" t="s">
        <v>18</v>
      </c>
      <c r="B25" s="282" t="s">
        <v>1042</v>
      </c>
      <c r="C25" s="309" t="s">
        <v>746</v>
      </c>
      <c r="D25" s="322"/>
      <c r="E25" s="322"/>
      <c r="F25" s="322"/>
      <c r="G25" s="364"/>
      <c r="H25" s="322"/>
      <c r="I25" s="348"/>
      <c r="J25" s="322"/>
      <c r="K25" s="299"/>
      <c r="L25" s="299"/>
    </row>
    <row r="26" spans="1:12" s="304" customFormat="1" hidden="1" x14ac:dyDescent="0.25">
      <c r="A26" s="310" t="s">
        <v>21</v>
      </c>
      <c r="B26" s="282" t="s">
        <v>935</v>
      </c>
      <c r="C26" s="309" t="s">
        <v>746</v>
      </c>
      <c r="D26" s="322"/>
      <c r="E26" s="322"/>
      <c r="F26" s="322"/>
      <c r="G26" s="364"/>
      <c r="H26" s="322"/>
      <c r="I26" s="348"/>
      <c r="J26" s="322"/>
      <c r="K26" s="299"/>
      <c r="L26" s="299"/>
    </row>
    <row r="27" spans="1:12" s="304" customFormat="1" hidden="1" x14ac:dyDescent="0.25">
      <c r="A27" s="310" t="s">
        <v>37</v>
      </c>
      <c r="B27" s="282" t="s">
        <v>1043</v>
      </c>
      <c r="C27" s="309" t="s">
        <v>746</v>
      </c>
      <c r="D27" s="322"/>
      <c r="E27" s="322"/>
      <c r="F27" s="322"/>
      <c r="G27" s="364"/>
      <c r="H27" s="322"/>
      <c r="I27" s="348"/>
      <c r="J27" s="322"/>
      <c r="K27" s="299"/>
      <c r="L27" s="299"/>
    </row>
    <row r="28" spans="1:12" s="304" customFormat="1" hidden="1" x14ac:dyDescent="0.25">
      <c r="A28" s="310" t="s">
        <v>72</v>
      </c>
      <c r="B28" s="282" t="s">
        <v>936</v>
      </c>
      <c r="C28" s="309" t="s">
        <v>746</v>
      </c>
      <c r="D28" s="322"/>
      <c r="E28" s="322"/>
      <c r="F28" s="322"/>
      <c r="G28" s="364"/>
      <c r="H28" s="322"/>
      <c r="I28" s="348"/>
      <c r="J28" s="322"/>
      <c r="K28" s="299"/>
      <c r="L28" s="299"/>
    </row>
    <row r="29" spans="1:12" s="304" customFormat="1" x14ac:dyDescent="0.25">
      <c r="A29" s="310" t="s">
        <v>82</v>
      </c>
      <c r="B29" s="282" t="s">
        <v>937</v>
      </c>
      <c r="C29" s="309" t="s">
        <v>746</v>
      </c>
      <c r="D29" s="323">
        <v>17947001.233413331</v>
      </c>
      <c r="E29" s="323">
        <v>19905011.087031666</v>
      </c>
      <c r="F29" s="323">
        <v>22162432.824795559</v>
      </c>
      <c r="G29" s="323">
        <v>23537448.438501339</v>
      </c>
      <c r="H29" s="323">
        <v>24643477.909827907</v>
      </c>
      <c r="I29" s="323">
        <f>H29*1.04</f>
        <v>25629217.026221022</v>
      </c>
      <c r="J29" s="323">
        <f>I29*1.04</f>
        <v>26654385.707269862</v>
      </c>
      <c r="K29" s="323">
        <f>J29*1.04</f>
        <v>27720561.135560658</v>
      </c>
      <c r="L29" s="323">
        <f>G29+H29+I29+J29+K29</f>
        <v>128185090.21738079</v>
      </c>
    </row>
    <row r="30" spans="1:12" s="304" customFormat="1" x14ac:dyDescent="0.25">
      <c r="A30" s="310" t="s">
        <v>739</v>
      </c>
      <c r="B30" s="282" t="s">
        <v>1050</v>
      </c>
      <c r="C30" s="309" t="s">
        <v>746</v>
      </c>
      <c r="D30" s="322"/>
      <c r="E30" s="322"/>
      <c r="F30" s="322"/>
      <c r="G30" s="364"/>
      <c r="H30" s="322"/>
      <c r="I30" s="348"/>
      <c r="J30" s="322"/>
      <c r="K30" s="299"/>
      <c r="L30" s="299"/>
    </row>
    <row r="31" spans="1:12" s="304" customFormat="1" ht="31.5" hidden="1" x14ac:dyDescent="0.25">
      <c r="A31" s="310" t="s">
        <v>740</v>
      </c>
      <c r="B31" s="283" t="s">
        <v>815</v>
      </c>
      <c r="C31" s="309" t="s">
        <v>746</v>
      </c>
      <c r="D31" s="322"/>
      <c r="E31" s="322"/>
      <c r="F31" s="322"/>
      <c r="G31" s="364"/>
      <c r="H31" s="322"/>
      <c r="I31" s="348"/>
      <c r="J31" s="322"/>
      <c r="K31" s="299"/>
      <c r="L31" s="299"/>
    </row>
    <row r="32" spans="1:12" s="304" customFormat="1" hidden="1" x14ac:dyDescent="0.25">
      <c r="A32" s="310" t="s">
        <v>972</v>
      </c>
      <c r="B32" s="284" t="s">
        <v>641</v>
      </c>
      <c r="C32" s="309" t="s">
        <v>746</v>
      </c>
      <c r="D32" s="322"/>
      <c r="E32" s="322"/>
      <c r="F32" s="322"/>
      <c r="G32" s="364"/>
      <c r="H32" s="322"/>
      <c r="I32" s="348"/>
      <c r="J32" s="322"/>
      <c r="K32" s="299"/>
      <c r="L32" s="299"/>
    </row>
    <row r="33" spans="1:12" s="304" customFormat="1" hidden="1" x14ac:dyDescent="0.25">
      <c r="A33" s="310" t="s">
        <v>973</v>
      </c>
      <c r="B33" s="284" t="s">
        <v>629</v>
      </c>
      <c r="C33" s="309" t="s">
        <v>746</v>
      </c>
      <c r="D33" s="322"/>
      <c r="E33" s="322"/>
      <c r="F33" s="322"/>
      <c r="G33" s="364"/>
      <c r="H33" s="322"/>
      <c r="I33" s="348"/>
      <c r="J33" s="322"/>
      <c r="K33" s="299"/>
      <c r="L33" s="299"/>
    </row>
    <row r="34" spans="1:12" s="304" customFormat="1" x14ac:dyDescent="0.25">
      <c r="A34" s="310" t="s">
        <v>741</v>
      </c>
      <c r="B34" s="282" t="s">
        <v>938</v>
      </c>
      <c r="C34" s="309" t="s">
        <v>746</v>
      </c>
      <c r="D34" s="323">
        <v>84496.179550000001</v>
      </c>
      <c r="E34" s="323">
        <v>96215.852463333329</v>
      </c>
      <c r="F34" s="323">
        <v>94851.102057999989</v>
      </c>
      <c r="G34" s="323">
        <v>98161.614758000011</v>
      </c>
      <c r="H34" s="323">
        <v>101551.233171</v>
      </c>
      <c r="I34" s="323">
        <f>H34*1.04</f>
        <v>105613.28249784</v>
      </c>
      <c r="J34" s="323">
        <f>I34*1.04</f>
        <v>109837.81379775361</v>
      </c>
      <c r="K34" s="323">
        <f>J34*1.04</f>
        <v>114231.32634966375</v>
      </c>
      <c r="L34" s="323">
        <f>G34+H34+I34+J34+K34</f>
        <v>529395.27057425736</v>
      </c>
    </row>
    <row r="35" spans="1:12" s="304" customFormat="1" ht="31.5" x14ac:dyDescent="0.25">
      <c r="A35" s="310" t="s">
        <v>19</v>
      </c>
      <c r="B35" s="300" t="s">
        <v>1006</v>
      </c>
      <c r="C35" s="309" t="s">
        <v>746</v>
      </c>
      <c r="D35" s="324">
        <f>D36</f>
        <v>17971982.376718894</v>
      </c>
      <c r="E35" s="324">
        <f>E36</f>
        <v>19989917.463024545</v>
      </c>
      <c r="F35" s="324">
        <f t="shared" ref="F35:H35" si="7">F36</f>
        <v>22110658.349484954</v>
      </c>
      <c r="G35" s="324">
        <f t="shared" si="7"/>
        <v>23510174.44422764</v>
      </c>
      <c r="H35" s="324">
        <f t="shared" si="7"/>
        <v>24603901.378652371</v>
      </c>
      <c r="I35" s="324">
        <f t="shared" ref="I35" si="8">I36</f>
        <v>25637668.753798466</v>
      </c>
      <c r="J35" s="324">
        <f t="shared" ref="J35:L35" si="9">J36</f>
        <v>26620839.763950404</v>
      </c>
      <c r="K35" s="324">
        <f t="shared" si="9"/>
        <v>27655059.014508422</v>
      </c>
      <c r="L35" s="324">
        <f t="shared" si="9"/>
        <v>128027643.35513732</v>
      </c>
    </row>
    <row r="36" spans="1:12" s="304" customFormat="1" x14ac:dyDescent="0.25">
      <c r="A36" s="310" t="s">
        <v>23</v>
      </c>
      <c r="B36" s="282" t="s">
        <v>1005</v>
      </c>
      <c r="C36" s="309" t="s">
        <v>746</v>
      </c>
      <c r="D36" s="323">
        <f>D44+D49</f>
        <v>17971982.376718894</v>
      </c>
      <c r="E36" s="323">
        <f>E44+E49</f>
        <v>19989917.463024545</v>
      </c>
      <c r="F36" s="323">
        <f t="shared" ref="F36:H36" si="10">F44+F49</f>
        <v>22110658.349484954</v>
      </c>
      <c r="G36" s="323">
        <f t="shared" si="10"/>
        <v>23510174.44422764</v>
      </c>
      <c r="H36" s="323">
        <f t="shared" si="10"/>
        <v>24603901.378652371</v>
      </c>
      <c r="I36" s="323">
        <f t="shared" ref="I36" si="11">I44+I49</f>
        <v>25637668.753798466</v>
      </c>
      <c r="J36" s="323">
        <f t="shared" ref="J36:K36" si="12">J44+J49</f>
        <v>26620839.763950404</v>
      </c>
      <c r="K36" s="323">
        <f t="shared" si="12"/>
        <v>27655059.014508422</v>
      </c>
      <c r="L36" s="323">
        <f>G36+H36+I36+J36+K36</f>
        <v>128027643.35513732</v>
      </c>
    </row>
    <row r="37" spans="1:12" s="304" customFormat="1" ht="31.5" x14ac:dyDescent="0.25">
      <c r="A37" s="310" t="s">
        <v>835</v>
      </c>
      <c r="B37" s="141" t="s">
        <v>895</v>
      </c>
      <c r="C37" s="309" t="s">
        <v>746</v>
      </c>
      <c r="D37" s="323"/>
      <c r="E37" s="323"/>
      <c r="F37" s="323"/>
      <c r="G37" s="348"/>
      <c r="H37" s="323"/>
      <c r="I37" s="348"/>
      <c r="J37" s="323"/>
      <c r="K37" s="299"/>
      <c r="L37" s="299"/>
    </row>
    <row r="38" spans="1:12" s="304" customFormat="1" ht="31.5" x14ac:dyDescent="0.25">
      <c r="A38" s="310" t="s">
        <v>836</v>
      </c>
      <c r="B38" s="141" t="s">
        <v>896</v>
      </c>
      <c r="C38" s="309" t="s">
        <v>746</v>
      </c>
      <c r="D38" s="323"/>
      <c r="E38" s="323"/>
      <c r="F38" s="323"/>
      <c r="G38" s="348"/>
      <c r="H38" s="323"/>
      <c r="I38" s="348"/>
      <c r="J38" s="323"/>
      <c r="K38" s="299"/>
      <c r="L38" s="299"/>
    </row>
    <row r="39" spans="1:12" s="304" customFormat="1" ht="31.5" hidden="1" x14ac:dyDescent="0.25">
      <c r="A39" s="310" t="s">
        <v>841</v>
      </c>
      <c r="B39" s="141" t="s">
        <v>881</v>
      </c>
      <c r="C39" s="309" t="s">
        <v>746</v>
      </c>
      <c r="D39" s="325"/>
      <c r="E39" s="325"/>
      <c r="F39" s="323"/>
      <c r="G39" s="348"/>
      <c r="H39" s="323"/>
      <c r="I39" s="348"/>
      <c r="J39" s="323"/>
      <c r="K39" s="299"/>
      <c r="L39" s="299"/>
    </row>
    <row r="40" spans="1:12" s="304" customFormat="1" hidden="1" x14ac:dyDescent="0.25">
      <c r="A40" s="310" t="s">
        <v>24</v>
      </c>
      <c r="B40" s="282" t="s">
        <v>1042</v>
      </c>
      <c r="C40" s="309" t="s">
        <v>746</v>
      </c>
      <c r="D40" s="325"/>
      <c r="E40" s="325"/>
      <c r="F40" s="323"/>
      <c r="G40" s="348"/>
      <c r="H40" s="323"/>
      <c r="I40" s="348"/>
      <c r="J40" s="323"/>
      <c r="K40" s="299"/>
      <c r="L40" s="299"/>
    </row>
    <row r="41" spans="1:12" s="304" customFormat="1" hidden="1" x14ac:dyDescent="0.25">
      <c r="A41" s="310" t="s">
        <v>30</v>
      </c>
      <c r="B41" s="282" t="s">
        <v>935</v>
      </c>
      <c r="C41" s="309" t="s">
        <v>746</v>
      </c>
      <c r="D41" s="323"/>
      <c r="E41" s="323"/>
      <c r="F41" s="323"/>
      <c r="G41" s="348"/>
      <c r="H41" s="323"/>
      <c r="I41" s="348"/>
      <c r="J41" s="323"/>
      <c r="K41" s="299"/>
      <c r="L41" s="299"/>
    </row>
    <row r="42" spans="1:12" s="304" customFormat="1" hidden="1" x14ac:dyDescent="0.25">
      <c r="A42" s="310" t="s">
        <v>38</v>
      </c>
      <c r="B42" s="282" t="s">
        <v>1043</v>
      </c>
      <c r="C42" s="309" t="s">
        <v>746</v>
      </c>
      <c r="D42" s="323"/>
      <c r="E42" s="323"/>
      <c r="F42" s="323"/>
      <c r="G42" s="348"/>
      <c r="H42" s="323"/>
      <c r="I42" s="348"/>
      <c r="J42" s="323"/>
      <c r="K42" s="299"/>
      <c r="L42" s="299"/>
    </row>
    <row r="43" spans="1:12" s="304" customFormat="1" hidden="1" x14ac:dyDescent="0.25">
      <c r="A43" s="310" t="s">
        <v>39</v>
      </c>
      <c r="B43" s="282" t="s">
        <v>936</v>
      </c>
      <c r="C43" s="309" t="s">
        <v>746</v>
      </c>
      <c r="D43" s="323"/>
      <c r="E43" s="323"/>
      <c r="F43" s="323"/>
      <c r="G43" s="348"/>
      <c r="H43" s="323"/>
      <c r="I43" s="348"/>
      <c r="J43" s="323"/>
      <c r="K43" s="299"/>
      <c r="L43" s="299"/>
    </row>
    <row r="44" spans="1:12" s="304" customFormat="1" x14ac:dyDescent="0.25">
      <c r="A44" s="310" t="s">
        <v>40</v>
      </c>
      <c r="B44" s="282" t="s">
        <v>937</v>
      </c>
      <c r="C44" s="309" t="s">
        <v>746</v>
      </c>
      <c r="D44" s="323">
        <v>17906032.736338895</v>
      </c>
      <c r="E44" s="323">
        <v>19910416.697784547</v>
      </c>
      <c r="F44" s="323">
        <v>22032151.892808001</v>
      </c>
      <c r="G44" s="323">
        <v>23429759.554876197</v>
      </c>
      <c r="H44" s="323">
        <v>24521801.425760299</v>
      </c>
      <c r="I44" s="323">
        <v>25552284.802790713</v>
      </c>
      <c r="J44" s="323">
        <v>26532040.45490234</v>
      </c>
      <c r="K44" s="323">
        <v>27562707.733098436</v>
      </c>
      <c r="L44" s="323">
        <f>G44+H44+I44+J44+K44</f>
        <v>127598593.97142798</v>
      </c>
    </row>
    <row r="45" spans="1:12" s="304" customFormat="1" x14ac:dyDescent="0.25">
      <c r="A45" s="310" t="s">
        <v>41</v>
      </c>
      <c r="B45" s="282" t="s">
        <v>1050</v>
      </c>
      <c r="C45" s="309" t="s">
        <v>746</v>
      </c>
      <c r="D45" s="323"/>
      <c r="E45" s="323"/>
      <c r="F45" s="323"/>
      <c r="G45" s="323"/>
      <c r="H45" s="323"/>
      <c r="I45" s="348"/>
      <c r="J45" s="323"/>
      <c r="K45" s="299"/>
      <c r="L45" s="299"/>
    </row>
    <row r="46" spans="1:12" s="304" customFormat="1" ht="31.5" x14ac:dyDescent="0.25">
      <c r="A46" s="310" t="s">
        <v>42</v>
      </c>
      <c r="B46" s="283" t="s">
        <v>815</v>
      </c>
      <c r="C46" s="309" t="s">
        <v>746</v>
      </c>
      <c r="D46" s="323"/>
      <c r="E46" s="323"/>
      <c r="F46" s="323"/>
      <c r="G46" s="323"/>
      <c r="H46" s="323"/>
      <c r="I46" s="348"/>
      <c r="J46" s="323"/>
      <c r="K46" s="299"/>
      <c r="L46" s="299"/>
    </row>
    <row r="47" spans="1:12" s="304" customFormat="1" x14ac:dyDescent="0.25">
      <c r="A47" s="310" t="s">
        <v>974</v>
      </c>
      <c r="B47" s="141" t="s">
        <v>641</v>
      </c>
      <c r="C47" s="309" t="s">
        <v>746</v>
      </c>
      <c r="D47" s="323"/>
      <c r="E47" s="323"/>
      <c r="F47" s="323"/>
      <c r="G47" s="323"/>
      <c r="H47" s="323"/>
      <c r="I47" s="348"/>
      <c r="J47" s="323"/>
      <c r="K47" s="299"/>
      <c r="L47" s="299"/>
    </row>
    <row r="48" spans="1:12" s="304" customFormat="1" x14ac:dyDescent="0.25">
      <c r="A48" s="310" t="s">
        <v>975</v>
      </c>
      <c r="B48" s="141" t="s">
        <v>629</v>
      </c>
      <c r="C48" s="309" t="s">
        <v>746</v>
      </c>
      <c r="D48" s="323"/>
      <c r="E48" s="323"/>
      <c r="F48" s="323"/>
      <c r="G48" s="323"/>
      <c r="H48" s="323"/>
      <c r="I48" s="348"/>
      <c r="J48" s="323"/>
      <c r="K48" s="299"/>
      <c r="L48" s="299"/>
    </row>
    <row r="49" spans="1:12" s="304" customFormat="1" x14ac:dyDescent="0.25">
      <c r="A49" s="310" t="s">
        <v>43</v>
      </c>
      <c r="B49" s="282" t="s">
        <v>938</v>
      </c>
      <c r="C49" s="309" t="s">
        <v>746</v>
      </c>
      <c r="D49" s="323">
        <v>65949.640380000012</v>
      </c>
      <c r="E49" s="323">
        <v>79500.765239999993</v>
      </c>
      <c r="F49" s="323">
        <v>78506.45667695305</v>
      </c>
      <c r="G49" s="323">
        <v>80414.889351440681</v>
      </c>
      <c r="H49" s="323">
        <v>82099.952892072179</v>
      </c>
      <c r="I49" s="323">
        <f>H49*1.04</f>
        <v>85383.951007755066</v>
      </c>
      <c r="J49" s="323">
        <f t="shared" ref="J49:K49" si="13">I49*1.04</f>
        <v>88799.309048065275</v>
      </c>
      <c r="K49" s="323">
        <f t="shared" si="13"/>
        <v>92351.281409987889</v>
      </c>
      <c r="L49" s="323">
        <f>G49+H49+I49+J49+K49</f>
        <v>429049.38370932109</v>
      </c>
    </row>
    <row r="50" spans="1:12" s="304" customFormat="1" x14ac:dyDescent="0.25">
      <c r="A50" s="310" t="s">
        <v>834</v>
      </c>
      <c r="B50" s="285" t="s">
        <v>1007</v>
      </c>
      <c r="C50" s="309" t="s">
        <v>746</v>
      </c>
      <c r="D50" s="324">
        <f t="shared" ref="D50" si="14">D51+D52+D57+D58</f>
        <v>8120542.6104847966</v>
      </c>
      <c r="E50" s="324">
        <f t="shared" ref="E50:H50" si="15">E51+E52+E57+E58</f>
        <v>9160750.6437321585</v>
      </c>
      <c r="F50" s="324">
        <f t="shared" si="15"/>
        <v>10374304.533423658</v>
      </c>
      <c r="G50" s="324">
        <f t="shared" si="15"/>
        <v>10956363.807878632</v>
      </c>
      <c r="H50" s="324">
        <f t="shared" si="15"/>
        <v>11464302.109948603</v>
      </c>
      <c r="I50" s="324">
        <f t="shared" ref="I50" si="16">I51+I52+I57+I58</f>
        <v>11857514.546996953</v>
      </c>
      <c r="J50" s="324">
        <f t="shared" ref="J50:K50" si="17">J51+J52+J57+J58</f>
        <v>12170522.379492279</v>
      </c>
      <c r="K50" s="324">
        <f t="shared" si="17"/>
        <v>12489731.810748965</v>
      </c>
      <c r="L50" s="324">
        <f>G50+H50+I50+J50+K50</f>
        <v>58938434.655065432</v>
      </c>
    </row>
    <row r="51" spans="1:12" s="304" customFormat="1" x14ac:dyDescent="0.25">
      <c r="A51" s="310" t="s">
        <v>835</v>
      </c>
      <c r="B51" s="141" t="s">
        <v>926</v>
      </c>
      <c r="C51" s="309" t="s">
        <v>746</v>
      </c>
      <c r="D51" s="323"/>
      <c r="E51" s="323"/>
      <c r="F51" s="323"/>
      <c r="G51" s="348"/>
      <c r="H51" s="323"/>
      <c r="I51" s="348"/>
      <c r="J51" s="323"/>
      <c r="K51" s="299"/>
      <c r="L51" s="299"/>
    </row>
    <row r="52" spans="1:12" s="304" customFormat="1" x14ac:dyDescent="0.25">
      <c r="A52" s="310" t="s">
        <v>836</v>
      </c>
      <c r="B52" s="284" t="s">
        <v>1084</v>
      </c>
      <c r="C52" s="309" t="s">
        <v>746</v>
      </c>
      <c r="D52" s="323">
        <f t="shared" ref="D52" si="18">D53+D56</f>
        <v>8087633.715294797</v>
      </c>
      <c r="E52" s="323">
        <f t="shared" ref="E52:F52" si="19">E53+E56</f>
        <v>9124994.3700321577</v>
      </c>
      <c r="F52" s="323">
        <f t="shared" si="19"/>
        <v>10309932.5325025</v>
      </c>
      <c r="G52" s="323">
        <f t="shared" ref="G52:H52" si="20">G53+G56</f>
        <v>10887080.088609299</v>
      </c>
      <c r="H52" s="323">
        <f t="shared" si="20"/>
        <v>11380182.949108496</v>
      </c>
      <c r="I52" s="323">
        <f t="shared" ref="I52" si="21">I53+I56</f>
        <v>11764983.470072836</v>
      </c>
      <c r="J52" s="323">
        <f t="shared" ref="J52:K52" si="22">J53+J56</f>
        <v>12068738.194875751</v>
      </c>
      <c r="K52" s="323">
        <f t="shared" si="22"/>
        <v>12377769.207670782</v>
      </c>
      <c r="L52" s="323">
        <f>G52+H52+I52+J52+K52</f>
        <v>58478753.910337165</v>
      </c>
    </row>
    <row r="53" spans="1:12" s="304" customFormat="1" x14ac:dyDescent="0.25">
      <c r="A53" s="310" t="s">
        <v>837</v>
      </c>
      <c r="B53" s="286" t="s">
        <v>643</v>
      </c>
      <c r="C53" s="309" t="s">
        <v>746</v>
      </c>
      <c r="D53" s="323">
        <f t="shared" ref="D53" si="23">D54+D55</f>
        <v>8087633.715294797</v>
      </c>
      <c r="E53" s="323">
        <f t="shared" ref="E53:F53" si="24">E54+E55</f>
        <v>9124994.3700321577</v>
      </c>
      <c r="F53" s="323">
        <f t="shared" si="24"/>
        <v>10309932.5325025</v>
      </c>
      <c r="G53" s="323">
        <f t="shared" ref="G53:H53" si="25">G54+G55</f>
        <v>10887080.088609299</v>
      </c>
      <c r="H53" s="323">
        <f t="shared" si="25"/>
        <v>11380182.949108496</v>
      </c>
      <c r="I53" s="323">
        <f t="shared" ref="I53" si="26">I54+I55</f>
        <v>11764983.470072836</v>
      </c>
      <c r="J53" s="323">
        <f t="shared" ref="J53:K53" si="27">J54+J55</f>
        <v>12068738.194875751</v>
      </c>
      <c r="K53" s="323">
        <f t="shared" si="27"/>
        <v>12377769.207670782</v>
      </c>
      <c r="L53" s="323">
        <f>G53+H53+I53+J53+K53</f>
        <v>58478753.910337165</v>
      </c>
    </row>
    <row r="54" spans="1:12" s="304" customFormat="1" ht="31.5" x14ac:dyDescent="0.25">
      <c r="A54" s="310" t="s">
        <v>838</v>
      </c>
      <c r="B54" s="287" t="s">
        <v>519</v>
      </c>
      <c r="C54" s="309" t="s">
        <v>746</v>
      </c>
      <c r="D54" s="323"/>
      <c r="E54" s="323"/>
      <c r="F54" s="323"/>
      <c r="G54" s="348"/>
      <c r="H54" s="323"/>
      <c r="I54" s="348"/>
      <c r="J54" s="323"/>
      <c r="K54" s="299"/>
      <c r="L54" s="299"/>
    </row>
    <row r="55" spans="1:12" s="304" customFormat="1" x14ac:dyDescent="0.25">
      <c r="A55" s="310" t="s">
        <v>839</v>
      </c>
      <c r="B55" s="287" t="s">
        <v>642</v>
      </c>
      <c r="C55" s="309" t="s">
        <v>746</v>
      </c>
      <c r="D55" s="323">
        <v>8087633.715294797</v>
      </c>
      <c r="E55" s="323">
        <v>9124994.3700321577</v>
      </c>
      <c r="F55" s="323">
        <v>10309932.5325025</v>
      </c>
      <c r="G55" s="323">
        <v>10887080.088609299</v>
      </c>
      <c r="H55" s="323">
        <v>11380182.949108496</v>
      </c>
      <c r="I55" s="323">
        <v>11764983.470072836</v>
      </c>
      <c r="J55" s="323">
        <v>12068738.194875751</v>
      </c>
      <c r="K55" s="323">
        <v>12377769.207670782</v>
      </c>
      <c r="L55" s="323">
        <f>G55+H55+I55+J55+K55</f>
        <v>58478753.910337165</v>
      </c>
    </row>
    <row r="56" spans="1:12" s="304" customFormat="1" x14ac:dyDescent="0.25">
      <c r="A56" s="310" t="s">
        <v>840</v>
      </c>
      <c r="B56" s="286" t="s">
        <v>603</v>
      </c>
      <c r="C56" s="309" t="s">
        <v>746</v>
      </c>
      <c r="D56" s="323"/>
      <c r="E56" s="323"/>
      <c r="F56" s="323"/>
      <c r="G56" s="323"/>
      <c r="H56" s="323"/>
      <c r="I56" s="348"/>
      <c r="J56" s="323"/>
      <c r="K56" s="299"/>
      <c r="L56" s="299"/>
    </row>
    <row r="57" spans="1:12" s="304" customFormat="1" x14ac:dyDescent="0.25">
      <c r="A57" s="310" t="s">
        <v>841</v>
      </c>
      <c r="B57" s="284" t="s">
        <v>927</v>
      </c>
      <c r="C57" s="309" t="s">
        <v>746</v>
      </c>
      <c r="D57" s="323">
        <v>32908.895189999996</v>
      </c>
      <c r="E57" s="323">
        <v>35756.273699999998</v>
      </c>
      <c r="F57" s="323">
        <v>64372.000921158331</v>
      </c>
      <c r="G57" s="323">
        <v>69283.71926933332</v>
      </c>
      <c r="H57" s="323">
        <v>84119.160840106662</v>
      </c>
      <c r="I57" s="323">
        <f>H57*1.1</f>
        <v>92531.07692411734</v>
      </c>
      <c r="J57" s="323">
        <f t="shared" ref="J57:K57" si="28">I57*1.1</f>
        <v>101784.18461652908</v>
      </c>
      <c r="K57" s="323">
        <f t="shared" si="28"/>
        <v>111962.603078182</v>
      </c>
      <c r="L57" s="323">
        <f>G57+H57+I57+J57+K57</f>
        <v>459680.74472826836</v>
      </c>
    </row>
    <row r="58" spans="1:12" s="304" customFormat="1" x14ac:dyDescent="0.25">
      <c r="A58" s="310" t="s">
        <v>842</v>
      </c>
      <c r="B58" s="284" t="s">
        <v>928</v>
      </c>
      <c r="C58" s="309" t="s">
        <v>746</v>
      </c>
      <c r="D58" s="323"/>
      <c r="E58" s="323"/>
      <c r="F58" s="323"/>
      <c r="G58" s="348"/>
      <c r="H58" s="323"/>
      <c r="I58" s="348"/>
      <c r="J58" s="323"/>
      <c r="K58" s="299"/>
      <c r="L58" s="299"/>
    </row>
    <row r="59" spans="1:12" s="304" customFormat="1" x14ac:dyDescent="0.25">
      <c r="A59" s="310" t="s">
        <v>843</v>
      </c>
      <c r="B59" s="285" t="s">
        <v>1008</v>
      </c>
      <c r="C59" s="309" t="s">
        <v>746</v>
      </c>
      <c r="D59" s="324">
        <f t="shared" ref="D59" si="29">D60+D61+D62+D63+D64</f>
        <v>8532535.7870540936</v>
      </c>
      <c r="E59" s="324">
        <f t="shared" ref="E59:H59" si="30">E60+E61+E62+E63+E64</f>
        <v>9049682.9521123935</v>
      </c>
      <c r="F59" s="324">
        <f t="shared" si="30"/>
        <v>9843538.1184484921</v>
      </c>
      <c r="G59" s="324">
        <f t="shared" si="30"/>
        <v>10631787.175342066</v>
      </c>
      <c r="H59" s="324">
        <f t="shared" si="30"/>
        <v>11189585.384169431</v>
      </c>
      <c r="I59" s="324">
        <f t="shared" ref="I59" si="31">I60+I61+I62+I63+I64</f>
        <v>11637168.79953621</v>
      </c>
      <c r="J59" s="324">
        <f t="shared" ref="J59:L59" si="32">J60+J61+J62+J63+J64</f>
        <v>12102655.551517658</v>
      </c>
      <c r="K59" s="324">
        <f t="shared" si="32"/>
        <v>12586761.773578363</v>
      </c>
      <c r="L59" s="324">
        <f t="shared" si="32"/>
        <v>58147958.684143722</v>
      </c>
    </row>
    <row r="60" spans="1:12" s="304" customFormat="1" ht="31.5" x14ac:dyDescent="0.25">
      <c r="A60" s="310" t="s">
        <v>844</v>
      </c>
      <c r="B60" s="141" t="s">
        <v>730</v>
      </c>
      <c r="C60" s="309" t="s">
        <v>746</v>
      </c>
      <c r="D60" s="323">
        <v>5359.6833259266677</v>
      </c>
      <c r="E60" s="323">
        <v>6890.3172299833332</v>
      </c>
      <c r="F60" s="323">
        <v>1224.3320000000001</v>
      </c>
      <c r="G60" s="323">
        <v>1319.6320000000001</v>
      </c>
      <c r="H60" s="323">
        <v>1412.0070000000001</v>
      </c>
      <c r="I60" s="323">
        <f>H60*1.04</f>
        <v>1468.4872800000001</v>
      </c>
      <c r="J60" s="323">
        <f t="shared" ref="J60:K60" si="33">I60*1.04</f>
        <v>1527.2267712</v>
      </c>
      <c r="K60" s="323">
        <f t="shared" si="33"/>
        <v>1588.3158420480001</v>
      </c>
      <c r="L60" s="323">
        <f>G60+H60+I60+J60+K60</f>
        <v>7315.668893248001</v>
      </c>
    </row>
    <row r="61" spans="1:12" s="304" customFormat="1" ht="31.5" x14ac:dyDescent="0.25">
      <c r="A61" s="310" t="s">
        <v>845</v>
      </c>
      <c r="B61" s="141" t="s">
        <v>732</v>
      </c>
      <c r="C61" s="309" t="s">
        <v>746</v>
      </c>
      <c r="D61" s="323">
        <v>8511945.2564781681</v>
      </c>
      <c r="E61" s="323">
        <v>9024079.2645124104</v>
      </c>
      <c r="F61" s="323">
        <v>9823421.0920000002</v>
      </c>
      <c r="G61" s="323">
        <v>10610092.533</v>
      </c>
      <c r="H61" s="323">
        <v>11166260.366</v>
      </c>
      <c r="I61" s="323">
        <f t="shared" ref="I61:K61" si="34">H61*1.04</f>
        <v>11612910.78064</v>
      </c>
      <c r="J61" s="323">
        <f t="shared" si="34"/>
        <v>12077427.2118656</v>
      </c>
      <c r="K61" s="323">
        <f t="shared" si="34"/>
        <v>12560524.300340224</v>
      </c>
      <c r="L61" s="323">
        <f>G61+H61+I61+J61+K61</f>
        <v>58027215.191845819</v>
      </c>
    </row>
    <row r="62" spans="1:12" s="304" customFormat="1" x14ac:dyDescent="0.25">
      <c r="A62" s="310" t="s">
        <v>846</v>
      </c>
      <c r="B62" s="284" t="s">
        <v>1044</v>
      </c>
      <c r="C62" s="309" t="s">
        <v>746</v>
      </c>
      <c r="D62" s="323"/>
      <c r="E62" s="323"/>
      <c r="F62" s="323"/>
      <c r="G62" s="348"/>
      <c r="H62" s="323"/>
      <c r="I62" s="323"/>
      <c r="J62" s="323"/>
      <c r="K62" s="323"/>
      <c r="L62" s="299"/>
    </row>
    <row r="63" spans="1:12" s="304" customFormat="1" x14ac:dyDescent="0.25">
      <c r="A63" s="310" t="s">
        <v>847</v>
      </c>
      <c r="B63" s="284" t="s">
        <v>1126</v>
      </c>
      <c r="C63" s="309" t="s">
        <v>746</v>
      </c>
      <c r="D63" s="323">
        <v>15230.847249999999</v>
      </c>
      <c r="E63" s="323">
        <v>18713.370370000001</v>
      </c>
      <c r="F63" s="323">
        <v>18892.694448492322</v>
      </c>
      <c r="G63" s="323">
        <v>20375.010342066624</v>
      </c>
      <c r="H63" s="323">
        <v>21913.011169431953</v>
      </c>
      <c r="I63" s="323">
        <f t="shared" ref="I63:K63" si="35">H63*1.04</f>
        <v>22789.531616209231</v>
      </c>
      <c r="J63" s="323">
        <f t="shared" si="35"/>
        <v>23701.112880857603</v>
      </c>
      <c r="K63" s="323">
        <f t="shared" si="35"/>
        <v>24649.157396091909</v>
      </c>
      <c r="L63" s="323">
        <f>G63+H63+I63+J63+K63</f>
        <v>113427.82340465732</v>
      </c>
    </row>
    <row r="64" spans="1:12" s="304" customFormat="1" x14ac:dyDescent="0.25">
      <c r="A64" s="310" t="s">
        <v>848</v>
      </c>
      <c r="B64" s="284" t="s">
        <v>520</v>
      </c>
      <c r="C64" s="309" t="s">
        <v>746</v>
      </c>
      <c r="D64" s="323"/>
      <c r="E64" s="323"/>
      <c r="F64" s="323"/>
      <c r="G64" s="348"/>
      <c r="H64" s="323"/>
      <c r="I64" s="348"/>
      <c r="J64" s="323"/>
      <c r="K64" s="299"/>
      <c r="L64" s="299"/>
    </row>
    <row r="65" spans="1:12" s="304" customFormat="1" x14ac:dyDescent="0.25">
      <c r="A65" s="310" t="s">
        <v>849</v>
      </c>
      <c r="B65" s="285" t="s">
        <v>818</v>
      </c>
      <c r="C65" s="309" t="s">
        <v>746</v>
      </c>
      <c r="D65" s="324">
        <v>610115.96730000002</v>
      </c>
      <c r="E65" s="324">
        <v>673089.64322999993</v>
      </c>
      <c r="F65" s="324">
        <v>577514.72145421896</v>
      </c>
      <c r="G65" s="324">
        <v>576350.70900820312</v>
      </c>
      <c r="H65" s="324">
        <v>576350.70900820312</v>
      </c>
      <c r="I65" s="324">
        <f>H65*1.1</f>
        <v>633985.77990902343</v>
      </c>
      <c r="J65" s="324">
        <f t="shared" ref="J65:K65" si="36">I65*1.1</f>
        <v>697384.35789992579</v>
      </c>
      <c r="K65" s="324">
        <f t="shared" si="36"/>
        <v>767122.79368991847</v>
      </c>
      <c r="L65" s="324">
        <f>E65+F65+G65+H65+J65</f>
        <v>3100690.1406005509</v>
      </c>
    </row>
    <row r="66" spans="1:12" s="306" customFormat="1" x14ac:dyDescent="0.25">
      <c r="A66" s="310" t="s">
        <v>850</v>
      </c>
      <c r="B66" s="285" t="s">
        <v>1131</v>
      </c>
      <c r="C66" s="309" t="s">
        <v>746</v>
      </c>
      <c r="D66" s="324">
        <f>D67+D69</f>
        <v>66416.392229999998</v>
      </c>
      <c r="E66" s="324">
        <f>E67+E69</f>
        <v>88132.567779999983</v>
      </c>
      <c r="F66" s="324">
        <f t="shared" ref="F66:H66" si="37">F67+F69</f>
        <v>111233.54230270674</v>
      </c>
      <c r="G66" s="324">
        <f t="shared" si="37"/>
        <v>120212.06638486826</v>
      </c>
      <c r="H66" s="324">
        <f t="shared" si="37"/>
        <v>130070.83496799799</v>
      </c>
      <c r="I66" s="324">
        <f t="shared" ref="I66" si="38">I67+I69</f>
        <v>141367.34679475616</v>
      </c>
      <c r="J66" s="324">
        <f t="shared" ref="J66:L66" si="39">J67+J69</f>
        <v>146201.24768794936</v>
      </c>
      <c r="K66" s="324">
        <f t="shared" si="39"/>
        <v>157278.07560115407</v>
      </c>
      <c r="L66" s="324">
        <f t="shared" si="39"/>
        <v>695129.57143672591</v>
      </c>
    </row>
    <row r="67" spans="1:12" s="306" customFormat="1" x14ac:dyDescent="0.25">
      <c r="A67" s="310" t="s">
        <v>111</v>
      </c>
      <c r="B67" s="284" t="s">
        <v>1116</v>
      </c>
      <c r="C67" s="309" t="s">
        <v>746</v>
      </c>
      <c r="D67" s="323">
        <v>43558.990360000003</v>
      </c>
      <c r="E67" s="323">
        <v>64398.675089999997</v>
      </c>
      <c r="F67" s="323">
        <v>87608.247582706739</v>
      </c>
      <c r="G67" s="323">
        <v>96586.771664868254</v>
      </c>
      <c r="H67" s="323">
        <v>106445.54024799798</v>
      </c>
      <c r="I67" s="323">
        <v>117742.05207475617</v>
      </c>
      <c r="J67" s="323">
        <v>122575.95296794936</v>
      </c>
      <c r="K67" s="323">
        <v>133652.78088115406</v>
      </c>
      <c r="L67" s="323">
        <f>G67+H67+I67+J67+K67</f>
        <v>577003.09783672588</v>
      </c>
    </row>
    <row r="68" spans="1:12" s="306" customFormat="1" x14ac:dyDescent="0.25">
      <c r="A68" s="310" t="s">
        <v>1085</v>
      </c>
      <c r="B68" s="284" t="s">
        <v>1125</v>
      </c>
      <c r="C68" s="309" t="s">
        <v>746</v>
      </c>
      <c r="D68" s="323"/>
      <c r="E68" s="323"/>
      <c r="F68" s="346"/>
      <c r="G68" s="346"/>
      <c r="H68" s="346"/>
      <c r="I68" s="346"/>
      <c r="J68" s="308"/>
      <c r="K68" s="308"/>
      <c r="L68" s="308"/>
    </row>
    <row r="69" spans="1:12" s="306" customFormat="1" x14ac:dyDescent="0.25">
      <c r="A69" s="310" t="s">
        <v>1086</v>
      </c>
      <c r="B69" s="284" t="s">
        <v>1119</v>
      </c>
      <c r="C69" s="309" t="s">
        <v>746</v>
      </c>
      <c r="D69" s="323">
        <v>22857.401870000002</v>
      </c>
      <c r="E69" s="323">
        <v>23733.892689999993</v>
      </c>
      <c r="F69" s="323">
        <v>23625.294720000005</v>
      </c>
      <c r="G69" s="323">
        <v>23625.294720000002</v>
      </c>
      <c r="H69" s="323">
        <v>23625.294720000002</v>
      </c>
      <c r="I69" s="323">
        <v>23625.294720000002</v>
      </c>
      <c r="J69" s="323">
        <v>23625.294720000002</v>
      </c>
      <c r="K69" s="323">
        <v>23625.294720000002</v>
      </c>
      <c r="L69" s="323">
        <f>G69+H69+I69+J69+K69</f>
        <v>118126.47360000001</v>
      </c>
    </row>
    <row r="70" spans="1:12" s="306" customFormat="1" x14ac:dyDescent="0.25">
      <c r="A70" s="310" t="s">
        <v>1087</v>
      </c>
      <c r="B70" s="284" t="s">
        <v>1124</v>
      </c>
      <c r="C70" s="309" t="s">
        <v>746</v>
      </c>
      <c r="D70" s="308"/>
      <c r="E70" s="346"/>
      <c r="F70" s="346"/>
      <c r="G70" s="346"/>
      <c r="H70" s="346"/>
      <c r="I70" s="346"/>
      <c r="J70" s="308"/>
      <c r="K70" s="308"/>
      <c r="L70" s="308"/>
    </row>
    <row r="71" spans="1:12" s="306" customFormat="1" x14ac:dyDescent="0.25">
      <c r="A71" s="310" t="s">
        <v>1088</v>
      </c>
      <c r="B71" s="284" t="s">
        <v>1089</v>
      </c>
      <c r="C71" s="309" t="s">
        <v>746</v>
      </c>
      <c r="D71" s="308"/>
      <c r="E71" s="346"/>
      <c r="F71" s="346"/>
      <c r="G71" s="346"/>
      <c r="H71" s="346"/>
      <c r="I71" s="346"/>
      <c r="J71" s="308"/>
      <c r="K71" s="308"/>
      <c r="L71" s="308"/>
    </row>
    <row r="72" spans="1:12" s="304" customFormat="1" x14ac:dyDescent="0.25">
      <c r="A72" s="310" t="s">
        <v>851</v>
      </c>
      <c r="B72" s="285" t="s">
        <v>1009</v>
      </c>
      <c r="C72" s="309" t="s">
        <v>746</v>
      </c>
      <c r="D72" s="326">
        <f>D73+D74</f>
        <v>1996.0370000000003</v>
      </c>
      <c r="E72" s="326">
        <f>E73+E74</f>
        <v>2177.2889999999998</v>
      </c>
      <c r="F72" s="324">
        <f>F73+F74</f>
        <v>2892.8959999999997</v>
      </c>
      <c r="G72" s="324">
        <f>G73+G74</f>
        <v>3192.8959999999997</v>
      </c>
      <c r="H72" s="324">
        <f t="shared" ref="H72" si="40">H73+H74</f>
        <v>3192.8959999999997</v>
      </c>
      <c r="I72" s="324">
        <f t="shared" ref="I72" si="41">I73+I74</f>
        <v>3192.8959999999997</v>
      </c>
      <c r="J72" s="324">
        <f t="shared" ref="J72:L72" si="42">J73+J74</f>
        <v>3192.8959999999997</v>
      </c>
      <c r="K72" s="324">
        <f t="shared" si="42"/>
        <v>3192.8959999999997</v>
      </c>
      <c r="L72" s="324">
        <f t="shared" si="42"/>
        <v>15964.48</v>
      </c>
    </row>
    <row r="73" spans="1:12" s="304" customFormat="1" x14ac:dyDescent="0.25">
      <c r="A73" s="310" t="s">
        <v>113</v>
      </c>
      <c r="B73" s="284" t="s">
        <v>794</v>
      </c>
      <c r="C73" s="309" t="s">
        <v>746</v>
      </c>
      <c r="D73" s="323">
        <v>1992.7430000000002</v>
      </c>
      <c r="E73" s="323">
        <v>2173.9949999999999</v>
      </c>
      <c r="F73" s="323">
        <v>2889.6</v>
      </c>
      <c r="G73" s="323">
        <v>3189.6</v>
      </c>
      <c r="H73" s="323">
        <v>3189.6</v>
      </c>
      <c r="I73" s="323">
        <v>3189.6</v>
      </c>
      <c r="J73" s="323">
        <v>3189.6</v>
      </c>
      <c r="K73" s="323">
        <v>3189.6</v>
      </c>
      <c r="L73" s="323">
        <f>G73+H73+I73+J73+K73</f>
        <v>15948</v>
      </c>
    </row>
    <row r="74" spans="1:12" s="304" customFormat="1" x14ac:dyDescent="0.25">
      <c r="A74" s="310" t="s">
        <v>791</v>
      </c>
      <c r="B74" s="284" t="s">
        <v>64</v>
      </c>
      <c r="C74" s="309" t="s">
        <v>746</v>
      </c>
      <c r="D74" s="323">
        <v>3.294</v>
      </c>
      <c r="E74" s="323">
        <v>3.294</v>
      </c>
      <c r="F74" s="323">
        <v>3.2959999999999998</v>
      </c>
      <c r="G74" s="323">
        <v>3.2959999999999998</v>
      </c>
      <c r="H74" s="323">
        <v>3.2959999999999998</v>
      </c>
      <c r="I74" s="323">
        <v>3.2959999999999998</v>
      </c>
      <c r="J74" s="323">
        <v>3.2959999999999998</v>
      </c>
      <c r="K74" s="323">
        <v>3.2959999999999998</v>
      </c>
      <c r="L74" s="323">
        <f t="shared" ref="L74:L82" si="43">G74+H74+I74+J74+K74</f>
        <v>16.48</v>
      </c>
    </row>
    <row r="75" spans="1:12" s="304" customFormat="1" x14ac:dyDescent="0.25">
      <c r="A75" s="310" t="s">
        <v>852</v>
      </c>
      <c r="B75" s="285" t="s">
        <v>1010</v>
      </c>
      <c r="C75" s="309" t="s">
        <v>746</v>
      </c>
      <c r="D75" s="324">
        <f>D76+D77+D78</f>
        <v>615094.2681300001</v>
      </c>
      <c r="E75" s="324">
        <f>E76+E77+E78</f>
        <v>1039457.0850199999</v>
      </c>
      <c r="F75" s="324">
        <f>F76+F77+F78</f>
        <v>1154637.1654893239</v>
      </c>
      <c r="G75" s="324">
        <f>G76+G77+G78</f>
        <v>1175722.0289915788</v>
      </c>
      <c r="H75" s="324">
        <f t="shared" ref="H75" si="44">H76+H77+H78</f>
        <v>1193847.7077475158</v>
      </c>
      <c r="I75" s="324">
        <f t="shared" ref="I75" si="45">I76+I77+I78</f>
        <v>1313232.4785222674</v>
      </c>
      <c r="J75" s="324">
        <f t="shared" ref="J75:K75" si="46">J76+J77+J78</f>
        <v>1444555.7263744941</v>
      </c>
      <c r="K75" s="324">
        <f t="shared" si="46"/>
        <v>1589011.2990119439</v>
      </c>
      <c r="L75" s="324">
        <f t="shared" si="43"/>
        <v>6716369.2406477993</v>
      </c>
    </row>
    <row r="76" spans="1:12" s="304" customFormat="1" x14ac:dyDescent="0.25">
      <c r="A76" s="310" t="s">
        <v>853</v>
      </c>
      <c r="B76" s="284" t="s">
        <v>521</v>
      </c>
      <c r="C76" s="309" t="s">
        <v>746</v>
      </c>
      <c r="D76" s="323"/>
      <c r="E76" s="323"/>
      <c r="F76" s="323"/>
      <c r="G76" s="348"/>
      <c r="H76" s="323"/>
      <c r="I76" s="348"/>
      <c r="J76" s="323"/>
      <c r="K76" s="299"/>
      <c r="L76" s="299"/>
    </row>
    <row r="77" spans="1:12" s="304" customFormat="1" ht="15.75" customHeight="1" x14ac:dyDescent="0.25">
      <c r="A77" s="310" t="s">
        <v>854</v>
      </c>
      <c r="B77" s="284" t="s">
        <v>522</v>
      </c>
      <c r="C77" s="309" t="s">
        <v>746</v>
      </c>
      <c r="D77" s="323">
        <v>246.7852</v>
      </c>
      <c r="E77" s="323">
        <v>364.22044000000005</v>
      </c>
      <c r="F77" s="323">
        <v>422.51</v>
      </c>
      <c r="G77" s="332">
        <v>464.76100000000002</v>
      </c>
      <c r="H77" s="323">
        <v>511.23710000000005</v>
      </c>
      <c r="I77" s="332">
        <f>H77*1.1</f>
        <v>562.36081000000013</v>
      </c>
      <c r="J77" s="332">
        <f t="shared" ref="J77:K82" si="47">I77*1.1</f>
        <v>618.59689100000014</v>
      </c>
      <c r="K77" s="332">
        <f t="shared" si="47"/>
        <v>680.45658010000022</v>
      </c>
      <c r="L77" s="323">
        <f t="shared" si="43"/>
        <v>2837.4123811000004</v>
      </c>
    </row>
    <row r="78" spans="1:12" s="304" customFormat="1" x14ac:dyDescent="0.25">
      <c r="A78" s="310" t="s">
        <v>855</v>
      </c>
      <c r="B78" s="284" t="s">
        <v>523</v>
      </c>
      <c r="C78" s="309" t="s">
        <v>746</v>
      </c>
      <c r="D78" s="323">
        <v>614847.48293000006</v>
      </c>
      <c r="E78" s="323">
        <v>1039092.8645799999</v>
      </c>
      <c r="F78" s="332">
        <v>1154214.6554893239</v>
      </c>
      <c r="G78" s="332">
        <v>1175257.2679915789</v>
      </c>
      <c r="H78" s="332">
        <v>1193336.4706475157</v>
      </c>
      <c r="I78" s="332">
        <f>H78*1.1</f>
        <v>1312670.1177122674</v>
      </c>
      <c r="J78" s="332">
        <f t="shared" si="47"/>
        <v>1443937.1294834942</v>
      </c>
      <c r="K78" s="332">
        <f t="shared" si="47"/>
        <v>1588330.8424318437</v>
      </c>
      <c r="L78" s="323">
        <f t="shared" si="43"/>
        <v>6713531.8282667007</v>
      </c>
    </row>
    <row r="79" spans="1:12" s="313" customFormat="1" x14ac:dyDescent="0.25">
      <c r="A79" s="310" t="s">
        <v>856</v>
      </c>
      <c r="B79" s="285" t="s">
        <v>861</v>
      </c>
      <c r="C79" s="309" t="s">
        <v>286</v>
      </c>
      <c r="D79" s="327" t="s">
        <v>589</v>
      </c>
      <c r="E79" s="361" t="s">
        <v>589</v>
      </c>
      <c r="F79" s="347" t="s">
        <v>589</v>
      </c>
      <c r="G79" s="347" t="s">
        <v>589</v>
      </c>
      <c r="H79" s="347" t="s">
        <v>589</v>
      </c>
      <c r="I79" s="347" t="s">
        <v>589</v>
      </c>
      <c r="J79" s="301" t="s">
        <v>589</v>
      </c>
      <c r="K79" s="301" t="s">
        <v>589</v>
      </c>
      <c r="L79" s="301" t="s">
        <v>589</v>
      </c>
    </row>
    <row r="80" spans="1:12" s="304" customFormat="1" x14ac:dyDescent="0.25">
      <c r="A80" s="310" t="s">
        <v>857</v>
      </c>
      <c r="B80" s="284" t="s">
        <v>65</v>
      </c>
      <c r="C80" s="309" t="s">
        <v>746</v>
      </c>
      <c r="D80" s="323"/>
      <c r="E80" s="323">
        <v>17176.950669999998</v>
      </c>
      <c r="F80" s="323">
        <v>17180</v>
      </c>
      <c r="G80" s="323">
        <v>17180</v>
      </c>
      <c r="H80" s="323">
        <v>17180</v>
      </c>
      <c r="I80" s="332">
        <f>H80*1.1</f>
        <v>18898</v>
      </c>
      <c r="J80" s="332">
        <f t="shared" si="47"/>
        <v>20787.800000000003</v>
      </c>
      <c r="K80" s="332">
        <f t="shared" si="47"/>
        <v>22866.580000000005</v>
      </c>
      <c r="L80" s="323">
        <f t="shared" si="43"/>
        <v>96912.38</v>
      </c>
    </row>
    <row r="81" spans="1:12" s="304" customFormat="1" x14ac:dyDescent="0.25">
      <c r="A81" s="310" t="s">
        <v>858</v>
      </c>
      <c r="B81" s="284" t="s">
        <v>66</v>
      </c>
      <c r="C81" s="309" t="s">
        <v>746</v>
      </c>
      <c r="D81" s="322"/>
      <c r="E81" s="322"/>
      <c r="F81" s="322"/>
      <c r="G81" s="322"/>
      <c r="H81" s="322"/>
      <c r="I81" s="322"/>
      <c r="J81" s="322"/>
      <c r="K81" s="322"/>
      <c r="L81" s="299"/>
    </row>
    <row r="82" spans="1:12" s="304" customFormat="1" x14ac:dyDescent="0.25">
      <c r="A82" s="310" t="s">
        <v>859</v>
      </c>
      <c r="B82" s="284" t="s">
        <v>9</v>
      </c>
      <c r="C82" s="309" t="s">
        <v>746</v>
      </c>
      <c r="D82" s="323">
        <v>25281.31452</v>
      </c>
      <c r="E82" s="323">
        <v>27150.331480000004</v>
      </c>
      <c r="F82" s="323">
        <v>29357.374080000005</v>
      </c>
      <c r="G82" s="323">
        <v>29365.757160000001</v>
      </c>
      <c r="H82" s="323">
        <v>29371.737120000002</v>
      </c>
      <c r="I82" s="332">
        <f>H82*1.1</f>
        <v>32308.910832000005</v>
      </c>
      <c r="J82" s="332">
        <f t="shared" si="47"/>
        <v>35539.801915200005</v>
      </c>
      <c r="K82" s="332">
        <f t="shared" si="47"/>
        <v>39093.782106720006</v>
      </c>
      <c r="L82" s="323">
        <f t="shared" si="43"/>
        <v>165679.98913392003</v>
      </c>
    </row>
    <row r="83" spans="1:12" s="304" customFormat="1" x14ac:dyDescent="0.25">
      <c r="A83" s="310" t="s">
        <v>26</v>
      </c>
      <c r="B83" s="372" t="s">
        <v>1147</v>
      </c>
      <c r="C83" s="309" t="s">
        <v>746</v>
      </c>
      <c r="D83" s="328">
        <f t="shared" ref="D83" si="48">D20-D50-D59-D65-D66-D72-D75-D80-D82</f>
        <v>59515.036244439558</v>
      </c>
      <c r="E83" s="328">
        <f t="shared" ref="E83" si="49">E20-E50-E59-E65-E66-E72-E75-E80-E82</f>
        <v>-56390.523529550774</v>
      </c>
      <c r="F83" s="324">
        <f>F20-F50-F59-F65-F66-F72-F75-F80-F82</f>
        <v>146625.57565515974</v>
      </c>
      <c r="G83" s="324">
        <f>G20-G50-G59-G65-G66-G72-G75-G80-G82</f>
        <v>125435.61249399072</v>
      </c>
      <c r="H83" s="324">
        <f t="shared" ref="H83" si="50">H20-H50-H59-H65-H66-H72-H75-H80-H82</f>
        <v>141127.76403715595</v>
      </c>
      <c r="I83" s="324">
        <f t="shared" ref="I83" si="51">I20-I50-I59-I65-I66-I72-I75-I80-I82</f>
        <v>97161.550127650567</v>
      </c>
      <c r="J83" s="324">
        <f t="shared" ref="J83" si="52">J20-J50-J59-J65-J66-J72-J75-J80-J82</f>
        <v>143383.76018010941</v>
      </c>
      <c r="K83" s="324">
        <f>K20-K50-K59-K65-K66-K72-K75-K80-K82</f>
        <v>179733.45117325892</v>
      </c>
      <c r="L83" s="324">
        <f>L20-L50-L59-L65-L66-L72-L75-L80-L82</f>
        <v>837346.34692689811</v>
      </c>
    </row>
    <row r="84" spans="1:12" s="304" customFormat="1" x14ac:dyDescent="0.25">
      <c r="A84" s="310" t="s">
        <v>45</v>
      </c>
      <c r="B84" s="282" t="s">
        <v>1005</v>
      </c>
      <c r="C84" s="309" t="s">
        <v>746</v>
      </c>
      <c r="D84" s="329"/>
      <c r="E84" s="357"/>
      <c r="F84" s="348"/>
      <c r="G84" s="348"/>
      <c r="H84" s="348"/>
      <c r="I84" s="348"/>
      <c r="J84" s="299"/>
      <c r="K84" s="299"/>
      <c r="L84" s="299"/>
    </row>
    <row r="85" spans="1:12" s="304" customFormat="1" ht="31.5" hidden="1" x14ac:dyDescent="0.25">
      <c r="A85" s="310" t="s">
        <v>828</v>
      </c>
      <c r="B85" s="141" t="s">
        <v>895</v>
      </c>
      <c r="C85" s="309" t="s">
        <v>746</v>
      </c>
      <c r="D85" s="329"/>
      <c r="E85" s="357"/>
      <c r="F85" s="348"/>
      <c r="G85" s="348"/>
      <c r="H85" s="348"/>
      <c r="I85" s="348"/>
      <c r="J85" s="299"/>
      <c r="K85" s="299"/>
      <c r="L85" s="299"/>
    </row>
    <row r="86" spans="1:12" s="304" customFormat="1" ht="31.5" hidden="1" x14ac:dyDescent="0.25">
      <c r="A86" s="310" t="s">
        <v>829</v>
      </c>
      <c r="B86" s="141" t="s">
        <v>896</v>
      </c>
      <c r="C86" s="309" t="s">
        <v>746</v>
      </c>
      <c r="D86" s="329"/>
      <c r="E86" s="357"/>
      <c r="F86" s="348"/>
      <c r="G86" s="348"/>
      <c r="H86" s="348"/>
      <c r="I86" s="348"/>
      <c r="J86" s="299"/>
      <c r="K86" s="299"/>
      <c r="L86" s="299"/>
    </row>
    <row r="87" spans="1:12" s="304" customFormat="1" ht="31.5" x14ac:dyDescent="0.25">
      <c r="A87" s="310" t="s">
        <v>830</v>
      </c>
      <c r="B87" s="141" t="s">
        <v>881</v>
      </c>
      <c r="C87" s="309" t="s">
        <v>746</v>
      </c>
      <c r="D87" s="323">
        <v>40968.497074437808</v>
      </c>
      <c r="E87" s="323">
        <v>-73105.61075694098</v>
      </c>
      <c r="F87" s="323">
        <v>130280.93072924267</v>
      </c>
      <c r="G87" s="323">
        <f>G83-G97</f>
        <v>107688.88708743139</v>
      </c>
      <c r="H87" s="323">
        <f t="shared" ref="H87:K87" si="53">H83-H97</f>
        <v>121676.48375822813</v>
      </c>
      <c r="I87" s="323">
        <f t="shared" si="53"/>
        <v>76932.218637565631</v>
      </c>
      <c r="J87" s="323">
        <f t="shared" si="53"/>
        <v>122345.25543042108</v>
      </c>
      <c r="K87" s="323">
        <f t="shared" si="53"/>
        <v>157853.40623358305</v>
      </c>
      <c r="L87" s="323">
        <f t="shared" ref="L87" si="54">G87+H87+I87+J87+K87</f>
        <v>586496.25114722922</v>
      </c>
    </row>
    <row r="88" spans="1:12" s="304" customFormat="1" hidden="1" x14ac:dyDescent="0.25">
      <c r="A88" s="310" t="s">
        <v>46</v>
      </c>
      <c r="B88" s="282" t="s">
        <v>1042</v>
      </c>
      <c r="C88" s="309" t="s">
        <v>746</v>
      </c>
      <c r="D88" s="323"/>
      <c r="E88" s="323"/>
      <c r="F88" s="323"/>
      <c r="G88" s="348"/>
      <c r="H88" s="323"/>
      <c r="I88" s="348"/>
      <c r="J88" s="323"/>
      <c r="K88" s="299"/>
      <c r="L88" s="299"/>
    </row>
    <row r="89" spans="1:12" s="304" customFormat="1" hidden="1" x14ac:dyDescent="0.25">
      <c r="A89" s="310" t="s">
        <v>747</v>
      </c>
      <c r="B89" s="282" t="s">
        <v>935</v>
      </c>
      <c r="C89" s="309" t="s">
        <v>746</v>
      </c>
      <c r="D89" s="323"/>
      <c r="E89" s="323"/>
      <c r="F89" s="323"/>
      <c r="G89" s="348"/>
      <c r="H89" s="323"/>
      <c r="I89" s="348"/>
      <c r="J89" s="323"/>
      <c r="K89" s="299"/>
      <c r="L89" s="299"/>
    </row>
    <row r="90" spans="1:12" s="304" customFormat="1" hidden="1" x14ac:dyDescent="0.25">
      <c r="A90" s="310" t="s">
        <v>748</v>
      </c>
      <c r="B90" s="282" t="s">
        <v>1043</v>
      </c>
      <c r="C90" s="309" t="s">
        <v>746</v>
      </c>
      <c r="D90" s="323"/>
      <c r="E90" s="323"/>
      <c r="F90" s="323"/>
      <c r="G90" s="348"/>
      <c r="H90" s="323"/>
      <c r="I90" s="348"/>
      <c r="J90" s="323"/>
      <c r="K90" s="299"/>
      <c r="L90" s="299"/>
    </row>
    <row r="91" spans="1:12" s="304" customFormat="1" hidden="1" x14ac:dyDescent="0.25">
      <c r="A91" s="310" t="s">
        <v>749</v>
      </c>
      <c r="B91" s="282" t="s">
        <v>936</v>
      </c>
      <c r="C91" s="309" t="s">
        <v>746</v>
      </c>
      <c r="D91" s="323"/>
      <c r="E91" s="323"/>
      <c r="F91" s="323"/>
      <c r="G91" s="348"/>
      <c r="H91" s="323"/>
      <c r="I91" s="348"/>
      <c r="J91" s="323"/>
      <c r="K91" s="299"/>
      <c r="L91" s="299"/>
    </row>
    <row r="92" spans="1:12" s="304" customFormat="1" hidden="1" x14ac:dyDescent="0.25">
      <c r="A92" s="310" t="s">
        <v>750</v>
      </c>
      <c r="B92" s="282" t="s">
        <v>937</v>
      </c>
      <c r="C92" s="309" t="s">
        <v>746</v>
      </c>
      <c r="D92" s="323"/>
      <c r="E92" s="323"/>
      <c r="F92" s="323"/>
      <c r="G92" s="348"/>
      <c r="H92" s="323"/>
      <c r="I92" s="348"/>
      <c r="J92" s="323"/>
      <c r="K92" s="299"/>
      <c r="L92" s="299"/>
    </row>
    <row r="93" spans="1:12" s="304" customFormat="1" hidden="1" x14ac:dyDescent="0.25">
      <c r="A93" s="310" t="s">
        <v>751</v>
      </c>
      <c r="B93" s="282" t="s">
        <v>1050</v>
      </c>
      <c r="C93" s="309" t="s">
        <v>746</v>
      </c>
      <c r="D93" s="323"/>
      <c r="E93" s="323"/>
      <c r="F93" s="323"/>
      <c r="G93" s="348"/>
      <c r="H93" s="323"/>
      <c r="I93" s="348"/>
      <c r="J93" s="323"/>
      <c r="K93" s="299"/>
      <c r="L93" s="299"/>
    </row>
    <row r="94" spans="1:12" s="304" customFormat="1" ht="31.5" hidden="1" x14ac:dyDescent="0.25">
      <c r="A94" s="310" t="s">
        <v>752</v>
      </c>
      <c r="B94" s="283" t="s">
        <v>815</v>
      </c>
      <c r="C94" s="309" t="s">
        <v>746</v>
      </c>
      <c r="D94" s="323"/>
      <c r="E94" s="323"/>
      <c r="F94" s="323"/>
      <c r="G94" s="348"/>
      <c r="H94" s="323"/>
      <c r="I94" s="348"/>
      <c r="J94" s="323"/>
      <c r="K94" s="299"/>
      <c r="L94" s="299"/>
    </row>
    <row r="95" spans="1:12" s="304" customFormat="1" hidden="1" x14ac:dyDescent="0.25">
      <c r="A95" s="310" t="s">
        <v>976</v>
      </c>
      <c r="B95" s="141" t="s">
        <v>641</v>
      </c>
      <c r="C95" s="309" t="s">
        <v>746</v>
      </c>
      <c r="D95" s="323"/>
      <c r="E95" s="323"/>
      <c r="F95" s="323"/>
      <c r="G95" s="348"/>
      <c r="H95" s="323"/>
      <c r="I95" s="348"/>
      <c r="J95" s="323"/>
      <c r="K95" s="299"/>
      <c r="L95" s="299"/>
    </row>
    <row r="96" spans="1:12" s="304" customFormat="1" hidden="1" x14ac:dyDescent="0.25">
      <c r="A96" s="310" t="s">
        <v>977</v>
      </c>
      <c r="B96" s="284" t="s">
        <v>629</v>
      </c>
      <c r="C96" s="309" t="s">
        <v>746</v>
      </c>
      <c r="D96" s="323"/>
      <c r="E96" s="323"/>
      <c r="F96" s="323"/>
      <c r="G96" s="348"/>
      <c r="H96" s="323"/>
      <c r="I96" s="348"/>
      <c r="J96" s="323"/>
      <c r="K96" s="299"/>
      <c r="L96" s="299"/>
    </row>
    <row r="97" spans="1:12" s="304" customFormat="1" x14ac:dyDescent="0.25">
      <c r="A97" s="310" t="s">
        <v>753</v>
      </c>
      <c r="B97" s="282" t="s">
        <v>938</v>
      </c>
      <c r="C97" s="309" t="s">
        <v>746</v>
      </c>
      <c r="D97" s="323">
        <f>D83-D87</f>
        <v>18546.53917000175</v>
      </c>
      <c r="E97" s="323">
        <f>E83-E87</f>
        <v>16715.087227390206</v>
      </c>
      <c r="F97" s="323">
        <f>F83-F87</f>
        <v>16344.644925917077</v>
      </c>
      <c r="G97" s="323">
        <f>G34-G49</f>
        <v>17746.72540655933</v>
      </c>
      <c r="H97" s="323">
        <f t="shared" ref="H97:K97" si="55">H34-H49</f>
        <v>19451.280278927821</v>
      </c>
      <c r="I97" s="323">
        <f t="shared" si="55"/>
        <v>20229.331490084936</v>
      </c>
      <c r="J97" s="323">
        <f t="shared" si="55"/>
        <v>21038.504749688334</v>
      </c>
      <c r="K97" s="323">
        <f t="shared" si="55"/>
        <v>21880.044939675863</v>
      </c>
      <c r="L97" s="323">
        <f t="shared" ref="L97:L98" si="56">G97+H97+I97+J97+K97</f>
        <v>100345.88686493628</v>
      </c>
    </row>
    <row r="98" spans="1:12" s="304" customFormat="1" x14ac:dyDescent="0.25">
      <c r="A98" s="310" t="s">
        <v>27</v>
      </c>
      <c r="B98" s="372" t="s">
        <v>1148</v>
      </c>
      <c r="C98" s="309" t="s">
        <v>746</v>
      </c>
      <c r="D98" s="330">
        <f t="shared" ref="D98" si="57">D99-D107</f>
        <v>-58371.137899999972</v>
      </c>
      <c r="E98" s="321">
        <f t="shared" ref="E98:H98" si="58">E99-E107</f>
        <v>318728.83087000134</v>
      </c>
      <c r="F98" s="321">
        <f t="shared" si="58"/>
        <v>102207.04443707509</v>
      </c>
      <c r="G98" s="321">
        <f t="shared" si="58"/>
        <v>-48443.125236691878</v>
      </c>
      <c r="H98" s="321">
        <f t="shared" si="58"/>
        <v>-54999.525276691624</v>
      </c>
      <c r="I98" s="321">
        <f t="shared" ref="I98" si="59">I99-I107</f>
        <v>-57345.415269360819</v>
      </c>
      <c r="J98" s="330">
        <f t="shared" ref="J98:K98" si="60">J99-J107</f>
        <v>-59925.894261296897</v>
      </c>
      <c r="K98" s="330">
        <f t="shared" si="60"/>
        <v>-62764.42115242657</v>
      </c>
      <c r="L98" s="323">
        <f t="shared" si="56"/>
        <v>-283478.38119646779</v>
      </c>
    </row>
    <row r="99" spans="1:12" s="304" customFormat="1" x14ac:dyDescent="0.25">
      <c r="A99" s="310" t="s">
        <v>52</v>
      </c>
      <c r="B99" s="283" t="s">
        <v>1011</v>
      </c>
      <c r="C99" s="309" t="s">
        <v>746</v>
      </c>
      <c r="D99" s="324">
        <f t="shared" ref="D99" si="61">D101+D102+D104</f>
        <v>1220837.3217499999</v>
      </c>
      <c r="E99" s="324">
        <f t="shared" ref="E99:G99" si="62">E101+E102+E104</f>
        <v>1817668.2324800005</v>
      </c>
      <c r="F99" s="324">
        <f>F101+F102+F104</f>
        <v>412022.5962633334</v>
      </c>
      <c r="G99" s="324">
        <f t="shared" si="62"/>
        <v>261039.27</v>
      </c>
      <c r="H99" s="324">
        <f t="shared" ref="H99" si="63">H100+H101+H102+H104</f>
        <v>258039.27</v>
      </c>
      <c r="I99" s="324">
        <f t="shared" ref="I99" si="64">I100+I101+I102+I104</f>
        <v>283771.19699999999</v>
      </c>
      <c r="J99" s="324">
        <f t="shared" ref="J99:L99" si="65">J100+J101+J102+J104</f>
        <v>312076.31670000002</v>
      </c>
      <c r="K99" s="324">
        <f t="shared" si="65"/>
        <v>343211.94837000006</v>
      </c>
      <c r="L99" s="324">
        <f t="shared" si="65"/>
        <v>1458138.0020700002</v>
      </c>
    </row>
    <row r="100" spans="1:12" s="304" customFormat="1" x14ac:dyDescent="0.25">
      <c r="A100" s="310" t="s">
        <v>53</v>
      </c>
      <c r="B100" s="141" t="s">
        <v>929</v>
      </c>
      <c r="C100" s="309" t="s">
        <v>746</v>
      </c>
      <c r="D100" s="329"/>
      <c r="E100" s="357"/>
      <c r="F100" s="348"/>
      <c r="G100" s="348"/>
      <c r="H100" s="323"/>
      <c r="I100" s="348"/>
      <c r="J100" s="323"/>
      <c r="K100" s="299"/>
      <c r="L100" s="299"/>
    </row>
    <row r="101" spans="1:12" s="304" customFormat="1" x14ac:dyDescent="0.25">
      <c r="A101" s="310" t="s">
        <v>54</v>
      </c>
      <c r="B101" s="141" t="s">
        <v>930</v>
      </c>
      <c r="C101" s="309" t="s">
        <v>746</v>
      </c>
      <c r="D101" s="323">
        <v>10113.60809</v>
      </c>
      <c r="E101" s="323">
        <v>13462.981910000002</v>
      </c>
      <c r="F101" s="323">
        <v>720</v>
      </c>
      <c r="G101" s="323">
        <v>720</v>
      </c>
      <c r="H101" s="323">
        <v>720</v>
      </c>
      <c r="I101" s="323">
        <v>720</v>
      </c>
      <c r="J101" s="323">
        <v>720</v>
      </c>
      <c r="K101" s="323">
        <v>720</v>
      </c>
      <c r="L101" s="323">
        <f t="shared" ref="L101:L104" si="66">G101+H101+I101+J101+K101</f>
        <v>3600</v>
      </c>
    </row>
    <row r="102" spans="1:12" s="304" customFormat="1" x14ac:dyDescent="0.25">
      <c r="A102" s="310" t="s">
        <v>69</v>
      </c>
      <c r="B102" s="141" t="s">
        <v>1012</v>
      </c>
      <c r="C102" s="309" t="s">
        <v>746</v>
      </c>
      <c r="D102" s="323">
        <f>D103</f>
        <v>1078032.4695299999</v>
      </c>
      <c r="E102" s="323">
        <f>E103</f>
        <v>1434201.9837300002</v>
      </c>
      <c r="F102" s="323">
        <f>F103</f>
        <v>0</v>
      </c>
      <c r="G102" s="323">
        <f>G103</f>
        <v>0</v>
      </c>
      <c r="H102" s="323">
        <f t="shared" ref="H102" si="67">H103</f>
        <v>0</v>
      </c>
      <c r="I102" s="323">
        <f t="shared" ref="I102:K102" si="68">I103</f>
        <v>0</v>
      </c>
      <c r="J102" s="323">
        <f t="shared" si="68"/>
        <v>0</v>
      </c>
      <c r="K102" s="323">
        <f t="shared" si="68"/>
        <v>0</v>
      </c>
      <c r="L102" s="323">
        <f t="shared" si="66"/>
        <v>0</v>
      </c>
    </row>
    <row r="103" spans="1:12" s="304" customFormat="1" x14ac:dyDescent="0.25">
      <c r="A103" s="310" t="s">
        <v>524</v>
      </c>
      <c r="B103" s="286" t="s">
        <v>644</v>
      </c>
      <c r="C103" s="309" t="s">
        <v>746</v>
      </c>
      <c r="D103" s="323">
        <v>1078032.4695299999</v>
      </c>
      <c r="E103" s="323">
        <v>1434201.9837300002</v>
      </c>
      <c r="F103" s="323"/>
      <c r="G103" s="323"/>
      <c r="H103" s="323"/>
      <c r="I103" s="323"/>
      <c r="J103" s="323"/>
      <c r="K103" s="299"/>
      <c r="L103" s="323">
        <f t="shared" si="66"/>
        <v>0</v>
      </c>
    </row>
    <row r="104" spans="1:12" s="304" customFormat="1" x14ac:dyDescent="0.25">
      <c r="A104" s="310" t="s">
        <v>70</v>
      </c>
      <c r="B104" s="284" t="s">
        <v>931</v>
      </c>
      <c r="C104" s="309" t="s">
        <v>746</v>
      </c>
      <c r="D104" s="323">
        <v>132691.24413000001</v>
      </c>
      <c r="E104" s="323">
        <v>370003.26684000017</v>
      </c>
      <c r="F104" s="323">
        <v>411302.5962633334</v>
      </c>
      <c r="G104" s="323">
        <v>260319.27</v>
      </c>
      <c r="H104" s="323">
        <v>257319.27</v>
      </c>
      <c r="I104" s="332">
        <f>H104*1.1</f>
        <v>283051.19699999999</v>
      </c>
      <c r="J104" s="332">
        <f t="shared" ref="J104:K104" si="69">I104*1.1</f>
        <v>311356.31670000002</v>
      </c>
      <c r="K104" s="332">
        <f t="shared" si="69"/>
        <v>342491.94837000006</v>
      </c>
      <c r="L104" s="323">
        <f t="shared" si="66"/>
        <v>1454538.0020700002</v>
      </c>
    </row>
    <row r="105" spans="1:12" s="306" customFormat="1" x14ac:dyDescent="0.25">
      <c r="A105" s="310" t="s">
        <v>1091</v>
      </c>
      <c r="B105" s="141" t="s">
        <v>1090</v>
      </c>
      <c r="C105" s="309" t="s">
        <v>746</v>
      </c>
      <c r="D105" s="323"/>
      <c r="E105" s="357"/>
      <c r="F105" s="357"/>
      <c r="G105" s="348"/>
      <c r="H105" s="348"/>
      <c r="I105" s="348"/>
      <c r="J105" s="299"/>
      <c r="K105" s="299"/>
      <c r="L105" s="299"/>
    </row>
    <row r="106" spans="1:12" s="306" customFormat="1" x14ac:dyDescent="0.25">
      <c r="A106" s="310" t="s">
        <v>1111</v>
      </c>
      <c r="B106" s="141" t="s">
        <v>1092</v>
      </c>
      <c r="C106" s="309" t="s">
        <v>746</v>
      </c>
      <c r="D106" s="323"/>
      <c r="E106" s="357"/>
      <c r="F106" s="348"/>
      <c r="G106" s="348"/>
      <c r="H106" s="348"/>
      <c r="I106" s="348"/>
      <c r="J106" s="299"/>
      <c r="K106" s="299"/>
      <c r="L106" s="299"/>
    </row>
    <row r="107" spans="1:12" s="304" customFormat="1" x14ac:dyDescent="0.25">
      <c r="A107" s="310" t="s">
        <v>55</v>
      </c>
      <c r="B107" s="285" t="s">
        <v>1010</v>
      </c>
      <c r="C107" s="309" t="s">
        <v>746</v>
      </c>
      <c r="D107" s="324">
        <f>D108+D109+D112+D114+D113</f>
        <v>1279208.4596499999</v>
      </c>
      <c r="E107" s="324">
        <f>E108+E109+E112+E114+E113</f>
        <v>1498939.4016099991</v>
      </c>
      <c r="F107" s="324">
        <f t="shared" ref="F107" si="70">F108+F109+F112+F114</f>
        <v>309815.55182625831</v>
      </c>
      <c r="G107" s="324">
        <f>G108+G109+G112+G114</f>
        <v>309482.39523669187</v>
      </c>
      <c r="H107" s="324">
        <f>H108+H109+H112+H114+H113</f>
        <v>313038.79527669161</v>
      </c>
      <c r="I107" s="324">
        <f>I108+I109+I112+I114+I113</f>
        <v>341116.6122693608</v>
      </c>
      <c r="J107" s="324">
        <f t="shared" ref="J107:L107" si="71">J108+J109+J112+J114+J113</f>
        <v>372002.21096129692</v>
      </c>
      <c r="K107" s="324">
        <f t="shared" si="71"/>
        <v>405976.36952242663</v>
      </c>
      <c r="L107" s="324">
        <f t="shared" si="71"/>
        <v>1741616.3832664678</v>
      </c>
    </row>
    <row r="108" spans="1:12" s="304" customFormat="1" x14ac:dyDescent="0.25">
      <c r="A108" s="310" t="s">
        <v>525</v>
      </c>
      <c r="B108" s="284" t="s">
        <v>932</v>
      </c>
      <c r="C108" s="309" t="s">
        <v>746</v>
      </c>
      <c r="D108" s="323">
        <v>48677.552380000001</v>
      </c>
      <c r="E108" s="323">
        <v>60689.893030000007</v>
      </c>
      <c r="F108" s="323">
        <v>56005.207726258101</v>
      </c>
      <c r="G108" s="323">
        <v>55265.710466691991</v>
      </c>
      <c r="H108" s="323">
        <v>55265.710466691991</v>
      </c>
      <c r="I108" s="332">
        <f>H108*1.1</f>
        <v>60792.281513361195</v>
      </c>
      <c r="J108" s="332">
        <f t="shared" ref="J108:K108" si="72">I108*1.1</f>
        <v>66871.509664697325</v>
      </c>
      <c r="K108" s="332">
        <f t="shared" si="72"/>
        <v>73558.660631167062</v>
      </c>
      <c r="L108" s="323">
        <f t="shared" ref="L108:L114" si="73">G108+H108+I108+J108+K108</f>
        <v>311753.87274260959</v>
      </c>
    </row>
    <row r="109" spans="1:12" s="304" customFormat="1" x14ac:dyDescent="0.25">
      <c r="A109" s="310" t="s">
        <v>526</v>
      </c>
      <c r="B109" s="284" t="s">
        <v>933</v>
      </c>
      <c r="C109" s="309" t="s">
        <v>746</v>
      </c>
      <c r="D109" s="323">
        <v>32924.606029999995</v>
      </c>
      <c r="E109" s="323">
        <v>33574.622309999999</v>
      </c>
      <c r="F109" s="323">
        <v>32260.625350000002</v>
      </c>
      <c r="G109" s="323">
        <v>32260.625350000002</v>
      </c>
      <c r="H109" s="323">
        <v>32260.625350000002</v>
      </c>
      <c r="I109" s="323">
        <v>32260.625350000002</v>
      </c>
      <c r="J109" s="323">
        <v>32260.625350000002</v>
      </c>
      <c r="K109" s="323">
        <v>32260.625350000002</v>
      </c>
      <c r="L109" s="323">
        <f t="shared" si="73"/>
        <v>161303.12675</v>
      </c>
    </row>
    <row r="110" spans="1:12" s="306" customFormat="1" x14ac:dyDescent="0.25">
      <c r="A110" s="310" t="s">
        <v>1093</v>
      </c>
      <c r="B110" s="286" t="s">
        <v>1120</v>
      </c>
      <c r="C110" s="309" t="s">
        <v>746</v>
      </c>
      <c r="D110" s="323">
        <v>12940.83553</v>
      </c>
      <c r="E110" s="323">
        <v>16132.43053</v>
      </c>
      <c r="F110" s="323">
        <v>12017.2804</v>
      </c>
      <c r="G110" s="323">
        <v>12017.2804</v>
      </c>
      <c r="H110" s="323">
        <v>12017.2804</v>
      </c>
      <c r="I110" s="323">
        <v>12017.2804</v>
      </c>
      <c r="J110" s="323">
        <v>12017.2804</v>
      </c>
      <c r="K110" s="323">
        <v>12017.2804</v>
      </c>
      <c r="L110" s="323">
        <f t="shared" si="73"/>
        <v>60086.402000000002</v>
      </c>
    </row>
    <row r="111" spans="1:12" s="304" customFormat="1" x14ac:dyDescent="0.25">
      <c r="A111" s="310" t="s">
        <v>527</v>
      </c>
      <c r="B111" s="284" t="s">
        <v>1013</v>
      </c>
      <c r="C111" s="309" t="s">
        <v>746</v>
      </c>
      <c r="D111" s="323">
        <f>D112</f>
        <v>1088520.34675</v>
      </c>
      <c r="E111" s="323">
        <f>E112</f>
        <v>1306934.0704099997</v>
      </c>
      <c r="F111" s="323">
        <f>F112</f>
        <v>99190.589350000257</v>
      </c>
      <c r="G111" s="323">
        <f>G112</f>
        <v>75097.930019999854</v>
      </c>
      <c r="H111" s="323">
        <f t="shared" ref="H111" si="74">H112</f>
        <v>88654.3300599996</v>
      </c>
      <c r="I111" s="323">
        <f t="shared" ref="I111:J111" si="75">I112</f>
        <v>97519.763065999563</v>
      </c>
      <c r="J111" s="323">
        <f t="shared" si="75"/>
        <v>107271.73937259952</v>
      </c>
      <c r="K111" s="323">
        <f t="shared" ref="K111" si="76">K112</f>
        <v>117998.91330985948</v>
      </c>
      <c r="L111" s="323">
        <f t="shared" si="73"/>
        <v>486542.67582845798</v>
      </c>
    </row>
    <row r="112" spans="1:12" s="304" customFormat="1" x14ac:dyDescent="0.25">
      <c r="A112" s="310" t="s">
        <v>528</v>
      </c>
      <c r="B112" s="286" t="s">
        <v>645</v>
      </c>
      <c r="C112" s="309" t="s">
        <v>746</v>
      </c>
      <c r="D112" s="323">
        <v>1088520.34675</v>
      </c>
      <c r="E112" s="323">
        <v>1306934.0704099997</v>
      </c>
      <c r="F112" s="323">
        <v>99190.589350000257</v>
      </c>
      <c r="G112" s="323">
        <v>75097.930019999854</v>
      </c>
      <c r="H112" s="323">
        <v>88654.3300599996</v>
      </c>
      <c r="I112" s="332">
        <f>H112*1.1</f>
        <v>97519.763065999563</v>
      </c>
      <c r="J112" s="332">
        <f t="shared" ref="J112:K112" si="77">I112*1.1</f>
        <v>107271.73937259952</v>
      </c>
      <c r="K112" s="332">
        <f t="shared" si="77"/>
        <v>117998.91330985948</v>
      </c>
      <c r="L112" s="323">
        <f t="shared" si="73"/>
        <v>486542.67582845798</v>
      </c>
    </row>
    <row r="113" spans="1:12" s="306" customFormat="1" x14ac:dyDescent="0.25">
      <c r="A113" s="310" t="s">
        <v>1094</v>
      </c>
      <c r="B113" s="286" t="s">
        <v>1095</v>
      </c>
      <c r="C113" s="309" t="s">
        <v>746</v>
      </c>
      <c r="D113" s="323"/>
      <c r="E113" s="323"/>
      <c r="F113" s="323"/>
      <c r="G113" s="323"/>
      <c r="H113" s="323"/>
      <c r="I113" s="342"/>
      <c r="J113" s="323"/>
      <c r="K113" s="323"/>
      <c r="L113" s="323">
        <f t="shared" si="73"/>
        <v>0</v>
      </c>
    </row>
    <row r="114" spans="1:12" s="304" customFormat="1" x14ac:dyDescent="0.25">
      <c r="A114" s="310" t="s">
        <v>529</v>
      </c>
      <c r="B114" s="284" t="s">
        <v>934</v>
      </c>
      <c r="C114" s="309" t="s">
        <v>746</v>
      </c>
      <c r="D114" s="323">
        <v>109085.95448999992</v>
      </c>
      <c r="E114" s="323">
        <v>97740.815859999508</v>
      </c>
      <c r="F114" s="323">
        <v>122359.12939999998</v>
      </c>
      <c r="G114" s="323">
        <v>146858.12940000003</v>
      </c>
      <c r="H114" s="323">
        <v>136858.12940000003</v>
      </c>
      <c r="I114" s="332">
        <f>H114*1.1</f>
        <v>150543.94234000004</v>
      </c>
      <c r="J114" s="332">
        <f t="shared" ref="J114:K114" si="78">I114*1.1</f>
        <v>165598.33657400004</v>
      </c>
      <c r="K114" s="332">
        <f t="shared" si="78"/>
        <v>182158.17023140006</v>
      </c>
      <c r="L114" s="323">
        <f t="shared" si="73"/>
        <v>782016.70794540027</v>
      </c>
    </row>
    <row r="115" spans="1:12" s="306" customFormat="1" ht="15" customHeight="1" x14ac:dyDescent="0.25">
      <c r="A115" s="310" t="s">
        <v>1097</v>
      </c>
      <c r="B115" s="284" t="s">
        <v>1096</v>
      </c>
      <c r="C115" s="309" t="s">
        <v>746</v>
      </c>
      <c r="D115" s="329"/>
      <c r="E115" s="357"/>
      <c r="F115" s="348"/>
      <c r="G115" s="348"/>
      <c r="H115" s="348"/>
      <c r="I115" s="348"/>
      <c r="J115" s="299"/>
      <c r="K115" s="299"/>
      <c r="L115" s="299"/>
    </row>
    <row r="116" spans="1:12" s="306" customFormat="1" x14ac:dyDescent="0.25">
      <c r="A116" s="310" t="s">
        <v>1099</v>
      </c>
      <c r="B116" s="284" t="s">
        <v>1098</v>
      </c>
      <c r="C116" s="309" t="s">
        <v>746</v>
      </c>
      <c r="D116" s="329"/>
      <c r="E116" s="357"/>
      <c r="F116" s="348"/>
      <c r="G116" s="348"/>
      <c r="H116" s="348"/>
      <c r="I116" s="348"/>
      <c r="J116" s="299"/>
      <c r="K116" s="299"/>
      <c r="L116" s="299"/>
    </row>
    <row r="117" spans="1:12" s="304" customFormat="1" ht="31.5" x14ac:dyDescent="0.25">
      <c r="A117" s="310" t="s">
        <v>28</v>
      </c>
      <c r="B117" s="372" t="s">
        <v>1149</v>
      </c>
      <c r="C117" s="309" t="s">
        <v>746</v>
      </c>
      <c r="D117" s="324">
        <f>D83-D107+D99</f>
        <v>1143.8983444396872</v>
      </c>
      <c r="E117" s="324">
        <f>E83-E107+E99</f>
        <v>262338.30734045058</v>
      </c>
      <c r="F117" s="324">
        <f t="shared" ref="F117:H117" si="79">F83-F107+F99</f>
        <v>248832.62009223484</v>
      </c>
      <c r="G117" s="324">
        <f>G83-G107+G99</f>
        <v>76992.487257298839</v>
      </c>
      <c r="H117" s="324">
        <f t="shared" si="79"/>
        <v>86128.23876046433</v>
      </c>
      <c r="I117" s="324">
        <f t="shared" ref="I117" si="80">I83-I107+I99</f>
        <v>39816.134858289734</v>
      </c>
      <c r="J117" s="324">
        <f t="shared" ref="J117:K117" si="81">J83-J107+J99</f>
        <v>83457.865918812517</v>
      </c>
      <c r="K117" s="324">
        <f t="shared" si="81"/>
        <v>116969.03002083235</v>
      </c>
      <c r="L117" s="324">
        <f>L83-L107+L99</f>
        <v>553867.96573043044</v>
      </c>
    </row>
    <row r="118" spans="1:12" s="304" customFormat="1" x14ac:dyDescent="0.25">
      <c r="A118" s="310" t="s">
        <v>58</v>
      </c>
      <c r="B118" s="283" t="s">
        <v>1005</v>
      </c>
      <c r="C118" s="309" t="s">
        <v>746</v>
      </c>
      <c r="D118" s="325"/>
      <c r="E118" s="325"/>
      <c r="F118" s="348"/>
      <c r="G118" s="348"/>
      <c r="H118" s="348"/>
      <c r="I118" s="348"/>
      <c r="J118" s="299"/>
      <c r="K118" s="299"/>
      <c r="L118" s="299"/>
    </row>
    <row r="119" spans="1:12" s="304" customFormat="1" ht="31.5" hidden="1" x14ac:dyDescent="0.25">
      <c r="A119" s="310" t="s">
        <v>882</v>
      </c>
      <c r="B119" s="141" t="s">
        <v>895</v>
      </c>
      <c r="C119" s="309" t="s">
        <v>746</v>
      </c>
      <c r="D119" s="325"/>
      <c r="E119" s="325"/>
      <c r="F119" s="348"/>
      <c r="G119" s="348"/>
      <c r="H119" s="348"/>
      <c r="I119" s="348"/>
      <c r="J119" s="299"/>
      <c r="K119" s="299"/>
      <c r="L119" s="299"/>
    </row>
    <row r="120" spans="1:12" s="304" customFormat="1" ht="31.5" hidden="1" x14ac:dyDescent="0.25">
      <c r="A120" s="310" t="s">
        <v>883</v>
      </c>
      <c r="B120" s="141" t="s">
        <v>896</v>
      </c>
      <c r="C120" s="309" t="s">
        <v>746</v>
      </c>
      <c r="D120" s="325"/>
      <c r="E120" s="325"/>
      <c r="F120" s="348"/>
      <c r="G120" s="348"/>
      <c r="H120" s="348"/>
      <c r="I120" s="348"/>
      <c r="J120" s="299"/>
      <c r="K120" s="299"/>
      <c r="L120" s="299"/>
    </row>
    <row r="121" spans="1:12" s="304" customFormat="1" ht="31.5" hidden="1" x14ac:dyDescent="0.25">
      <c r="A121" s="310" t="s">
        <v>978</v>
      </c>
      <c r="B121" s="141" t="s">
        <v>881</v>
      </c>
      <c r="C121" s="309" t="s">
        <v>746</v>
      </c>
      <c r="D121" s="325"/>
      <c r="E121" s="325"/>
      <c r="F121" s="348"/>
      <c r="G121" s="348"/>
      <c r="H121" s="348"/>
      <c r="I121" s="348"/>
      <c r="J121" s="299"/>
      <c r="K121" s="299"/>
      <c r="L121" s="299"/>
    </row>
    <row r="122" spans="1:12" s="304" customFormat="1" hidden="1" x14ac:dyDescent="0.25">
      <c r="A122" s="310" t="s">
        <v>59</v>
      </c>
      <c r="B122" s="282" t="s">
        <v>1042</v>
      </c>
      <c r="C122" s="309" t="s">
        <v>746</v>
      </c>
      <c r="D122" s="325"/>
      <c r="E122" s="325"/>
      <c r="F122" s="348"/>
      <c r="G122" s="348"/>
      <c r="H122" s="348"/>
      <c r="I122" s="348"/>
      <c r="J122" s="299"/>
      <c r="K122" s="299"/>
      <c r="L122" s="299"/>
    </row>
    <row r="123" spans="1:12" s="304" customFormat="1" hidden="1" x14ac:dyDescent="0.25">
      <c r="A123" s="310" t="s">
        <v>754</v>
      </c>
      <c r="B123" s="282" t="s">
        <v>935</v>
      </c>
      <c r="C123" s="309" t="s">
        <v>746</v>
      </c>
      <c r="D123" s="325"/>
      <c r="E123" s="325"/>
      <c r="F123" s="348"/>
      <c r="G123" s="348"/>
      <c r="H123" s="348"/>
      <c r="I123" s="348"/>
      <c r="J123" s="299"/>
      <c r="K123" s="299"/>
      <c r="L123" s="299"/>
    </row>
    <row r="124" spans="1:12" s="304" customFormat="1" hidden="1" x14ac:dyDescent="0.25">
      <c r="A124" s="310" t="s">
        <v>755</v>
      </c>
      <c r="B124" s="282" t="s">
        <v>1043</v>
      </c>
      <c r="C124" s="309" t="s">
        <v>746</v>
      </c>
      <c r="D124" s="325"/>
      <c r="E124" s="325"/>
      <c r="F124" s="348"/>
      <c r="G124" s="348"/>
      <c r="H124" s="348"/>
      <c r="I124" s="348"/>
      <c r="J124" s="299"/>
      <c r="K124" s="299"/>
      <c r="L124" s="299"/>
    </row>
    <row r="125" spans="1:12" s="304" customFormat="1" hidden="1" x14ac:dyDescent="0.25">
      <c r="A125" s="310" t="s">
        <v>756</v>
      </c>
      <c r="B125" s="282" t="s">
        <v>936</v>
      </c>
      <c r="C125" s="309" t="s">
        <v>746</v>
      </c>
      <c r="D125" s="325"/>
      <c r="E125" s="325"/>
      <c r="F125" s="348"/>
      <c r="G125" s="348"/>
      <c r="H125" s="348"/>
      <c r="I125" s="348"/>
      <c r="J125" s="299"/>
      <c r="K125" s="299"/>
      <c r="L125" s="299"/>
    </row>
    <row r="126" spans="1:12" s="304" customFormat="1" x14ac:dyDescent="0.25">
      <c r="A126" s="310" t="s">
        <v>757</v>
      </c>
      <c r="B126" s="282" t="s">
        <v>937</v>
      </c>
      <c r="C126" s="309" t="s">
        <v>746</v>
      </c>
      <c r="D126" s="323">
        <v>-9340.0045955616515</v>
      </c>
      <c r="E126" s="323">
        <v>255217.13871305971</v>
      </c>
      <c r="F126" s="323">
        <v>243647.21450851567</v>
      </c>
      <c r="G126" s="323">
        <f>G117-G131</f>
        <v>70405.001192937445</v>
      </c>
      <c r="H126" s="323">
        <f t="shared" ref="H126:K126" si="82">H117-H131</f>
        <v>77836.197823734445</v>
      </c>
      <c r="I126" s="323">
        <f t="shared" si="82"/>
        <v>29451.083687377373</v>
      </c>
      <c r="J126" s="323">
        <f t="shared" si="82"/>
        <v>70501.551955172064</v>
      </c>
      <c r="K126" s="323">
        <f t="shared" si="82"/>
        <v>100773.63756628179</v>
      </c>
      <c r="L126" s="323">
        <f t="shared" ref="L126" si="83">G126+H126+I126+J126+K126</f>
        <v>348967.47222550312</v>
      </c>
    </row>
    <row r="127" spans="1:12" s="304" customFormat="1" hidden="1" x14ac:dyDescent="0.25">
      <c r="A127" s="310" t="s">
        <v>758</v>
      </c>
      <c r="B127" s="282" t="s">
        <v>1050</v>
      </c>
      <c r="C127" s="309" t="s">
        <v>746</v>
      </c>
      <c r="D127" s="325"/>
      <c r="E127" s="325"/>
      <c r="F127" s="325"/>
      <c r="G127" s="348"/>
      <c r="H127" s="325"/>
      <c r="I127" s="348"/>
      <c r="J127" s="325"/>
      <c r="K127" s="299"/>
      <c r="L127" s="299"/>
    </row>
    <row r="128" spans="1:12" s="304" customFormat="1" ht="31.5" hidden="1" x14ac:dyDescent="0.25">
      <c r="A128" s="310" t="s">
        <v>759</v>
      </c>
      <c r="B128" s="283" t="s">
        <v>815</v>
      </c>
      <c r="C128" s="309" t="s">
        <v>746</v>
      </c>
      <c r="D128" s="325"/>
      <c r="E128" s="325"/>
      <c r="F128" s="325"/>
      <c r="G128" s="348"/>
      <c r="H128" s="325"/>
      <c r="I128" s="348"/>
      <c r="J128" s="325"/>
      <c r="K128" s="299"/>
      <c r="L128" s="299"/>
    </row>
    <row r="129" spans="1:12" s="304" customFormat="1" hidden="1" x14ac:dyDescent="0.25">
      <c r="A129" s="310" t="s">
        <v>979</v>
      </c>
      <c r="B129" s="284" t="s">
        <v>641</v>
      </c>
      <c r="C129" s="309" t="s">
        <v>746</v>
      </c>
      <c r="D129" s="325"/>
      <c r="E129" s="325"/>
      <c r="F129" s="325"/>
      <c r="G129" s="348"/>
      <c r="H129" s="325"/>
      <c r="I129" s="348"/>
      <c r="J129" s="325"/>
      <c r="K129" s="299"/>
      <c r="L129" s="299"/>
    </row>
    <row r="130" spans="1:12" s="304" customFormat="1" hidden="1" x14ac:dyDescent="0.25">
      <c r="A130" s="310" t="s">
        <v>980</v>
      </c>
      <c r="B130" s="284" t="s">
        <v>629</v>
      </c>
      <c r="C130" s="309" t="s">
        <v>746</v>
      </c>
      <c r="D130" s="325"/>
      <c r="E130" s="325"/>
      <c r="F130" s="325"/>
      <c r="G130" s="348"/>
      <c r="H130" s="325"/>
      <c r="I130" s="348"/>
      <c r="J130" s="325"/>
      <c r="K130" s="299"/>
      <c r="L130" s="299"/>
    </row>
    <row r="131" spans="1:12" s="304" customFormat="1" x14ac:dyDescent="0.25">
      <c r="A131" s="310" t="s">
        <v>760</v>
      </c>
      <c r="B131" s="282" t="s">
        <v>938</v>
      </c>
      <c r="C131" s="309" t="s">
        <v>746</v>
      </c>
      <c r="D131" s="323">
        <f>D117-D126</f>
        <v>10483.902940001339</v>
      </c>
      <c r="E131" s="323">
        <f>E117-E126</f>
        <v>7121.1686273908708</v>
      </c>
      <c r="F131" s="323">
        <f t="shared" ref="F131" si="84">F117-F126</f>
        <v>5185.40558371917</v>
      </c>
      <c r="G131" s="323">
        <v>6587.4860643613956</v>
      </c>
      <c r="H131" s="323">
        <v>8292.0409367298871</v>
      </c>
      <c r="I131" s="323">
        <f>H131*1.25</f>
        <v>10365.051170912358</v>
      </c>
      <c r="J131" s="323">
        <f>I131*1.25</f>
        <v>12956.313963640448</v>
      </c>
      <c r="K131" s="323">
        <f>J131*1.25</f>
        <v>16195.392454550562</v>
      </c>
      <c r="L131" s="323">
        <f t="shared" ref="L131" si="85">G131+H131+I131+J131+K131</f>
        <v>54396.284590194642</v>
      </c>
    </row>
    <row r="132" spans="1:12" s="304" customFormat="1" x14ac:dyDescent="0.25">
      <c r="A132" s="310" t="s">
        <v>29</v>
      </c>
      <c r="B132" s="372" t="s">
        <v>1014</v>
      </c>
      <c r="C132" s="309" t="s">
        <v>746</v>
      </c>
      <c r="D132" s="324">
        <v>-114726.442955562</v>
      </c>
      <c r="E132" s="324">
        <v>225591.28427409776</v>
      </c>
      <c r="F132" s="324">
        <v>74232.686061948276</v>
      </c>
      <c r="G132" s="324">
        <f>G141+G146</f>
        <v>19248.12181432471</v>
      </c>
      <c r="H132" s="324">
        <f>H141+H146</f>
        <v>21532.059690116082</v>
      </c>
      <c r="I132" s="324">
        <f>I141+I146</f>
        <v>9954.0337145724334</v>
      </c>
      <c r="J132" s="324">
        <f t="shared" ref="J132:K132" si="86">J141+J146</f>
        <v>20864.466479703129</v>
      </c>
      <c r="K132" s="324">
        <f t="shared" si="86"/>
        <v>29242.257505208087</v>
      </c>
      <c r="L132" s="324">
        <f>E132+F132+G132+H132+J132</f>
        <v>361468.61832019</v>
      </c>
    </row>
    <row r="133" spans="1:12" s="304" customFormat="1" hidden="1" x14ac:dyDescent="0.25">
      <c r="A133" s="310" t="s">
        <v>25</v>
      </c>
      <c r="B133" s="282" t="s">
        <v>1005</v>
      </c>
      <c r="C133" s="309" t="s">
        <v>746</v>
      </c>
      <c r="D133" s="323"/>
      <c r="E133" s="323"/>
      <c r="F133" s="323"/>
      <c r="G133" s="348"/>
      <c r="H133" s="323"/>
      <c r="I133" s="348"/>
      <c r="J133" s="323"/>
      <c r="K133" s="299"/>
      <c r="L133" s="299"/>
    </row>
    <row r="134" spans="1:12" s="304" customFormat="1" ht="31.5" hidden="1" x14ac:dyDescent="0.25">
      <c r="A134" s="310" t="s">
        <v>1002</v>
      </c>
      <c r="B134" s="141" t="s">
        <v>895</v>
      </c>
      <c r="C134" s="309" t="s">
        <v>746</v>
      </c>
      <c r="D134" s="323"/>
      <c r="E134" s="323"/>
      <c r="F134" s="323"/>
      <c r="G134" s="348"/>
      <c r="H134" s="323"/>
      <c r="I134" s="348"/>
      <c r="J134" s="323"/>
      <c r="K134" s="299"/>
      <c r="L134" s="299"/>
    </row>
    <row r="135" spans="1:12" s="304" customFormat="1" ht="31.5" hidden="1" x14ac:dyDescent="0.25">
      <c r="A135" s="310" t="s">
        <v>1003</v>
      </c>
      <c r="B135" s="141" t="s">
        <v>896</v>
      </c>
      <c r="C135" s="309" t="s">
        <v>746</v>
      </c>
      <c r="D135" s="323"/>
      <c r="E135" s="323"/>
      <c r="F135" s="323"/>
      <c r="G135" s="348"/>
      <c r="H135" s="323"/>
      <c r="I135" s="348"/>
      <c r="J135" s="323"/>
      <c r="K135" s="299"/>
      <c r="L135" s="299"/>
    </row>
    <row r="136" spans="1:12" s="304" customFormat="1" ht="31.5" hidden="1" x14ac:dyDescent="0.25">
      <c r="A136" s="310" t="s">
        <v>1004</v>
      </c>
      <c r="B136" s="141" t="s">
        <v>881</v>
      </c>
      <c r="C136" s="309" t="s">
        <v>746</v>
      </c>
      <c r="D136" s="323"/>
      <c r="E136" s="323"/>
      <c r="F136" s="323"/>
      <c r="G136" s="348"/>
      <c r="H136" s="323"/>
      <c r="I136" s="348"/>
      <c r="J136" s="323"/>
      <c r="K136" s="299"/>
      <c r="L136" s="299"/>
    </row>
    <row r="137" spans="1:12" s="304" customFormat="1" hidden="1" x14ac:dyDescent="0.25">
      <c r="A137" s="310" t="s">
        <v>804</v>
      </c>
      <c r="B137" s="285" t="s">
        <v>1051</v>
      </c>
      <c r="C137" s="309" t="s">
        <v>746</v>
      </c>
      <c r="D137" s="323"/>
      <c r="E137" s="323"/>
      <c r="F137" s="323"/>
      <c r="G137" s="348"/>
      <c r="H137" s="323"/>
      <c r="I137" s="348"/>
      <c r="J137" s="323"/>
      <c r="K137" s="299"/>
      <c r="L137" s="299"/>
    </row>
    <row r="138" spans="1:12" s="304" customFormat="1" hidden="1" x14ac:dyDescent="0.25">
      <c r="A138" s="310" t="s">
        <v>805</v>
      </c>
      <c r="B138" s="285" t="s">
        <v>812</v>
      </c>
      <c r="C138" s="309" t="s">
        <v>746</v>
      </c>
      <c r="D138" s="323"/>
      <c r="E138" s="323"/>
      <c r="F138" s="323"/>
      <c r="G138" s="348"/>
      <c r="H138" s="323"/>
      <c r="I138" s="348"/>
      <c r="J138" s="323"/>
      <c r="K138" s="299"/>
      <c r="L138" s="299"/>
    </row>
    <row r="139" spans="1:12" s="304" customFormat="1" hidden="1" x14ac:dyDescent="0.25">
      <c r="A139" s="310" t="s">
        <v>806</v>
      </c>
      <c r="B139" s="285" t="s">
        <v>1045</v>
      </c>
      <c r="C139" s="309" t="s">
        <v>746</v>
      </c>
      <c r="D139" s="323"/>
      <c r="E139" s="323"/>
      <c r="F139" s="323"/>
      <c r="G139" s="348"/>
      <c r="H139" s="323"/>
      <c r="I139" s="348"/>
      <c r="J139" s="323"/>
      <c r="K139" s="299"/>
      <c r="L139" s="299"/>
    </row>
    <row r="140" spans="1:12" s="304" customFormat="1" hidden="1" x14ac:dyDescent="0.25">
      <c r="A140" s="310" t="s">
        <v>807</v>
      </c>
      <c r="B140" s="285" t="s">
        <v>813</v>
      </c>
      <c r="C140" s="309" t="s">
        <v>746</v>
      </c>
      <c r="D140" s="323"/>
      <c r="E140" s="323"/>
      <c r="F140" s="323"/>
      <c r="G140" s="348"/>
      <c r="H140" s="323"/>
      <c r="I140" s="348"/>
      <c r="J140" s="323"/>
      <c r="K140" s="299"/>
      <c r="L140" s="299"/>
    </row>
    <row r="141" spans="1:12" s="304" customFormat="1" x14ac:dyDescent="0.25">
      <c r="A141" s="310" t="s">
        <v>808</v>
      </c>
      <c r="B141" s="285" t="s">
        <v>814</v>
      </c>
      <c r="C141" s="309" t="s">
        <v>746</v>
      </c>
      <c r="D141" s="323">
        <v>-118463.85390956201</v>
      </c>
      <c r="E141" s="323">
        <v>221637.71925826432</v>
      </c>
      <c r="F141" s="323">
        <v>70526.723450860969</v>
      </c>
      <c r="G141" s="323">
        <f t="shared" ref="G141" si="87">G126*0.25</f>
        <v>17601.250298234361</v>
      </c>
      <c r="H141" s="323">
        <f t="shared" ref="H141:K141" si="88">H126*0.25</f>
        <v>19459.049455933611</v>
      </c>
      <c r="I141" s="323">
        <f t="shared" si="88"/>
        <v>7362.7709218443433</v>
      </c>
      <c r="J141" s="323">
        <f t="shared" si="88"/>
        <v>17625.387988793016</v>
      </c>
      <c r="K141" s="323">
        <f t="shared" si="88"/>
        <v>25193.409391570447</v>
      </c>
      <c r="L141" s="323">
        <f t="shared" ref="L141" si="89">G141+H141+I141+J141+K141</f>
        <v>87241.868056375781</v>
      </c>
    </row>
    <row r="142" spans="1:12" s="304" customFormat="1" hidden="1" x14ac:dyDescent="0.25">
      <c r="A142" s="310" t="s">
        <v>809</v>
      </c>
      <c r="B142" s="285" t="s">
        <v>1052</v>
      </c>
      <c r="C142" s="309" t="s">
        <v>746</v>
      </c>
      <c r="D142" s="323"/>
      <c r="E142" s="323"/>
      <c r="F142" s="325"/>
      <c r="G142" s="348"/>
      <c r="H142" s="348"/>
      <c r="I142" s="348"/>
      <c r="J142" s="348"/>
      <c r="K142" s="348"/>
      <c r="L142" s="299"/>
    </row>
    <row r="143" spans="1:12" s="304" customFormat="1" ht="31.5" hidden="1" x14ac:dyDescent="0.25">
      <c r="A143" s="310" t="s">
        <v>810</v>
      </c>
      <c r="B143" s="285" t="s">
        <v>815</v>
      </c>
      <c r="C143" s="309" t="s">
        <v>746</v>
      </c>
      <c r="D143" s="323"/>
      <c r="E143" s="323"/>
      <c r="F143" s="325"/>
      <c r="G143" s="348"/>
      <c r="H143" s="348"/>
      <c r="I143" s="348"/>
      <c r="J143" s="348"/>
      <c r="K143" s="348"/>
      <c r="L143" s="299"/>
    </row>
    <row r="144" spans="1:12" s="304" customFormat="1" hidden="1" x14ac:dyDescent="0.25">
      <c r="A144" s="310" t="s">
        <v>981</v>
      </c>
      <c r="B144" s="284" t="s">
        <v>816</v>
      </c>
      <c r="C144" s="309" t="s">
        <v>746</v>
      </c>
      <c r="D144" s="323"/>
      <c r="E144" s="323"/>
      <c r="F144" s="325"/>
      <c r="G144" s="348"/>
      <c r="H144" s="348"/>
      <c r="I144" s="348"/>
      <c r="J144" s="348"/>
      <c r="K144" s="348"/>
      <c r="L144" s="299"/>
    </row>
    <row r="145" spans="1:12" s="304" customFormat="1" hidden="1" x14ac:dyDescent="0.25">
      <c r="A145" s="310" t="s">
        <v>982</v>
      </c>
      <c r="B145" s="284" t="s">
        <v>629</v>
      </c>
      <c r="C145" s="309" t="s">
        <v>746</v>
      </c>
      <c r="D145" s="323"/>
      <c r="E145" s="323"/>
      <c r="F145" s="325"/>
      <c r="G145" s="348"/>
      <c r="H145" s="348"/>
      <c r="I145" s="348"/>
      <c r="J145" s="348"/>
      <c r="K145" s="348"/>
      <c r="L145" s="299"/>
    </row>
    <row r="146" spans="1:12" s="304" customFormat="1" x14ac:dyDescent="0.25">
      <c r="A146" s="310" t="s">
        <v>811</v>
      </c>
      <c r="B146" s="285" t="s">
        <v>817</v>
      </c>
      <c r="C146" s="309" t="s">
        <v>746</v>
      </c>
      <c r="D146" s="323">
        <f>D132-D141</f>
        <v>3737.4109540000063</v>
      </c>
      <c r="E146" s="323">
        <f>E132-E141</f>
        <v>3953.5650158334465</v>
      </c>
      <c r="F146" s="323">
        <f>F132-F141</f>
        <v>3705.9626110873069</v>
      </c>
      <c r="G146" s="323">
        <f t="shared" ref="G146" si="90">G131*0.25</f>
        <v>1646.8715160903489</v>
      </c>
      <c r="H146" s="323">
        <f t="shared" ref="H146:K146" si="91">H131*0.25</f>
        <v>2073.0102341824718</v>
      </c>
      <c r="I146" s="323">
        <f t="shared" si="91"/>
        <v>2591.2627927280896</v>
      </c>
      <c r="J146" s="323">
        <f t="shared" si="91"/>
        <v>3239.0784909101121</v>
      </c>
      <c r="K146" s="323">
        <f t="shared" si="91"/>
        <v>4048.8481136376404</v>
      </c>
      <c r="L146" s="323">
        <f t="shared" ref="L146" si="92">G146+H146+I146+J146+K146</f>
        <v>13599.071147548661</v>
      </c>
    </row>
    <row r="147" spans="1:12" s="304" customFormat="1" x14ac:dyDescent="0.25">
      <c r="A147" s="310" t="s">
        <v>31</v>
      </c>
      <c r="B147" s="372" t="s">
        <v>1058</v>
      </c>
      <c r="C147" s="309" t="s">
        <v>746</v>
      </c>
      <c r="D147" s="324">
        <f t="shared" ref="D147" si="93">D117-D132</f>
        <v>115870.34130000169</v>
      </c>
      <c r="E147" s="324">
        <f t="shared" ref="E147:H147" si="94">E117-E132</f>
        <v>36747.02306635282</v>
      </c>
      <c r="F147" s="324">
        <f t="shared" si="94"/>
        <v>174599.93403028656</v>
      </c>
      <c r="G147" s="324">
        <f t="shared" si="94"/>
        <v>57744.365442974129</v>
      </c>
      <c r="H147" s="324">
        <f t="shared" si="94"/>
        <v>64596.179070348247</v>
      </c>
      <c r="I147" s="324">
        <f t="shared" ref="I147" si="95">I117-I132</f>
        <v>29862.1011437173</v>
      </c>
      <c r="J147" s="324">
        <f t="shared" ref="J147:L147" si="96">J117-J132</f>
        <v>62593.399439109387</v>
      </c>
      <c r="K147" s="324">
        <f t="shared" si="96"/>
        <v>87726.772515624267</v>
      </c>
      <c r="L147" s="324">
        <f t="shared" si="96"/>
        <v>192399.34741024044</v>
      </c>
    </row>
    <row r="148" spans="1:12" s="304" customFormat="1" hidden="1" x14ac:dyDescent="0.25">
      <c r="A148" s="310" t="s">
        <v>47</v>
      </c>
      <c r="B148" s="282" t="s">
        <v>1005</v>
      </c>
      <c r="C148" s="309" t="s">
        <v>746</v>
      </c>
      <c r="D148" s="329"/>
      <c r="E148" s="357"/>
      <c r="F148" s="348"/>
      <c r="G148" s="348"/>
      <c r="H148" s="348"/>
      <c r="I148" s="348"/>
      <c r="J148" s="299"/>
      <c r="K148" s="299"/>
      <c r="L148" s="299"/>
    </row>
    <row r="149" spans="1:12" s="304" customFormat="1" ht="31.5" hidden="1" x14ac:dyDescent="0.25">
      <c r="A149" s="310" t="s">
        <v>897</v>
      </c>
      <c r="B149" s="141" t="s">
        <v>895</v>
      </c>
      <c r="C149" s="309" t="s">
        <v>746</v>
      </c>
      <c r="D149" s="329"/>
      <c r="E149" s="357"/>
      <c r="F149" s="348"/>
      <c r="G149" s="348"/>
      <c r="H149" s="348"/>
      <c r="I149" s="348"/>
      <c r="J149" s="299"/>
      <c r="K149" s="299"/>
      <c r="L149" s="299"/>
    </row>
    <row r="150" spans="1:12" s="304" customFormat="1" ht="31.5" hidden="1" x14ac:dyDescent="0.25">
      <c r="A150" s="310" t="s">
        <v>898</v>
      </c>
      <c r="B150" s="141" t="s">
        <v>896</v>
      </c>
      <c r="C150" s="309" t="s">
        <v>746</v>
      </c>
      <c r="D150" s="329"/>
      <c r="E150" s="357"/>
      <c r="F150" s="348"/>
      <c r="G150" s="348"/>
      <c r="H150" s="348"/>
      <c r="I150" s="348"/>
      <c r="J150" s="299"/>
      <c r="K150" s="299"/>
      <c r="L150" s="299"/>
    </row>
    <row r="151" spans="1:12" s="304" customFormat="1" ht="31.5" hidden="1" x14ac:dyDescent="0.25">
      <c r="A151" s="310" t="s">
        <v>983</v>
      </c>
      <c r="B151" s="141" t="s">
        <v>881</v>
      </c>
      <c r="C151" s="309" t="s">
        <v>746</v>
      </c>
      <c r="D151" s="329"/>
      <c r="E151" s="357"/>
      <c r="F151" s="348"/>
      <c r="G151" s="348"/>
      <c r="H151" s="348"/>
      <c r="I151" s="348"/>
      <c r="J151" s="299"/>
      <c r="K151" s="299"/>
      <c r="L151" s="299"/>
    </row>
    <row r="152" spans="1:12" s="304" customFormat="1" hidden="1" x14ac:dyDescent="0.25">
      <c r="A152" s="310" t="s">
        <v>48</v>
      </c>
      <c r="B152" s="282" t="s">
        <v>1042</v>
      </c>
      <c r="C152" s="309" t="s">
        <v>746</v>
      </c>
      <c r="D152" s="329"/>
      <c r="E152" s="357"/>
      <c r="F152" s="348"/>
      <c r="G152" s="348"/>
      <c r="H152" s="348"/>
      <c r="I152" s="348"/>
      <c r="J152" s="299"/>
      <c r="K152" s="299"/>
      <c r="L152" s="299"/>
    </row>
    <row r="153" spans="1:12" s="304" customFormat="1" hidden="1" x14ac:dyDescent="0.25">
      <c r="A153" s="310" t="s">
        <v>761</v>
      </c>
      <c r="B153" s="282" t="s">
        <v>935</v>
      </c>
      <c r="C153" s="309" t="s">
        <v>746</v>
      </c>
      <c r="D153" s="329"/>
      <c r="E153" s="357"/>
      <c r="F153" s="348"/>
      <c r="G153" s="348"/>
      <c r="H153" s="348"/>
      <c r="I153" s="348"/>
      <c r="J153" s="299"/>
      <c r="K153" s="299"/>
      <c r="L153" s="299"/>
    </row>
    <row r="154" spans="1:12" s="304" customFormat="1" hidden="1" x14ac:dyDescent="0.25">
      <c r="A154" s="310" t="s">
        <v>762</v>
      </c>
      <c r="B154" s="282" t="s">
        <v>1043</v>
      </c>
      <c r="C154" s="309" t="s">
        <v>746</v>
      </c>
      <c r="D154" s="329"/>
      <c r="E154" s="357"/>
      <c r="F154" s="348"/>
      <c r="G154" s="348"/>
      <c r="H154" s="348"/>
      <c r="I154" s="348"/>
      <c r="J154" s="299"/>
      <c r="K154" s="299"/>
      <c r="L154" s="299"/>
    </row>
    <row r="155" spans="1:12" s="304" customFormat="1" x14ac:dyDescent="0.25">
      <c r="A155" s="310" t="s">
        <v>763</v>
      </c>
      <c r="B155" s="283" t="s">
        <v>936</v>
      </c>
      <c r="C155" s="309" t="s">
        <v>746</v>
      </c>
      <c r="D155" s="329"/>
      <c r="E155" s="357"/>
      <c r="F155" s="348"/>
      <c r="G155" s="348"/>
      <c r="H155" s="348"/>
      <c r="I155" s="348"/>
      <c r="J155" s="299"/>
      <c r="K155" s="299"/>
      <c r="L155" s="299"/>
    </row>
    <row r="156" spans="1:12" s="304" customFormat="1" x14ac:dyDescent="0.25">
      <c r="A156" s="310" t="s">
        <v>764</v>
      </c>
      <c r="B156" s="282" t="s">
        <v>937</v>
      </c>
      <c r="C156" s="309" t="s">
        <v>746</v>
      </c>
      <c r="D156" s="323">
        <f>D126-D141</f>
        <v>109123.84931400036</v>
      </c>
      <c r="E156" s="323">
        <f>E126-E141</f>
        <v>33579.419454795396</v>
      </c>
      <c r="F156" s="323">
        <f t="shared" ref="F156:H156" si="97">F126-F141</f>
        <v>173120.4910576547</v>
      </c>
      <c r="G156" s="381">
        <f t="shared" si="97"/>
        <v>52803.750894703087</v>
      </c>
      <c r="H156" s="381">
        <f t="shared" si="97"/>
        <v>58377.148367800837</v>
      </c>
      <c r="I156" s="381">
        <f>I126-I141</f>
        <v>22088.312765533032</v>
      </c>
      <c r="J156" s="381">
        <f>J126-J141</f>
        <v>52876.163966379048</v>
      </c>
      <c r="K156" s="381">
        <f>K126-K141</f>
        <v>75580.228174711345</v>
      </c>
      <c r="L156" s="342">
        <f>G156+H156+I156+J156+K156</f>
        <v>261725.60416912733</v>
      </c>
    </row>
    <row r="157" spans="1:12" s="304" customFormat="1" x14ac:dyDescent="0.25">
      <c r="A157" s="310" t="s">
        <v>765</v>
      </c>
      <c r="B157" s="282" t="s">
        <v>1050</v>
      </c>
      <c r="C157" s="309" t="s">
        <v>746</v>
      </c>
      <c r="D157" s="325"/>
      <c r="E157" s="325"/>
      <c r="F157" s="348"/>
      <c r="G157" s="348"/>
      <c r="H157" s="348"/>
      <c r="I157" s="348"/>
      <c r="J157" s="299"/>
      <c r="K157" s="299"/>
      <c r="L157" s="299"/>
    </row>
    <row r="158" spans="1:12" s="304" customFormat="1" ht="31.5" hidden="1" x14ac:dyDescent="0.25">
      <c r="A158" s="310" t="s">
        <v>766</v>
      </c>
      <c r="B158" s="283" t="s">
        <v>815</v>
      </c>
      <c r="C158" s="309" t="s">
        <v>746</v>
      </c>
      <c r="D158" s="325"/>
      <c r="E158" s="325"/>
      <c r="F158" s="348"/>
      <c r="G158" s="348"/>
      <c r="H158" s="348"/>
      <c r="I158" s="348"/>
      <c r="J158" s="299"/>
      <c r="K158" s="299"/>
      <c r="L158" s="299"/>
    </row>
    <row r="159" spans="1:12" s="304" customFormat="1" hidden="1" x14ac:dyDescent="0.25">
      <c r="A159" s="310" t="s">
        <v>984</v>
      </c>
      <c r="B159" s="284" t="s">
        <v>641</v>
      </c>
      <c r="C159" s="309" t="s">
        <v>746</v>
      </c>
      <c r="D159" s="325"/>
      <c r="E159" s="325"/>
      <c r="F159" s="348"/>
      <c r="G159" s="348"/>
      <c r="H159" s="348"/>
      <c r="I159" s="348"/>
      <c r="J159" s="299"/>
      <c r="K159" s="299"/>
      <c r="L159" s="299"/>
    </row>
    <row r="160" spans="1:12" s="304" customFormat="1" hidden="1" x14ac:dyDescent="0.25">
      <c r="A160" s="310" t="s">
        <v>985</v>
      </c>
      <c r="B160" s="284" t="s">
        <v>629</v>
      </c>
      <c r="C160" s="309" t="s">
        <v>746</v>
      </c>
      <c r="D160" s="325"/>
      <c r="E160" s="325"/>
      <c r="F160" s="348"/>
      <c r="G160" s="348"/>
      <c r="H160" s="348"/>
      <c r="I160" s="348"/>
      <c r="J160" s="299"/>
      <c r="K160" s="299"/>
      <c r="L160" s="299"/>
    </row>
    <row r="161" spans="1:12" s="304" customFormat="1" x14ac:dyDescent="0.25">
      <c r="A161" s="310" t="s">
        <v>767</v>
      </c>
      <c r="B161" s="282" t="s">
        <v>938</v>
      </c>
      <c r="C161" s="309" t="s">
        <v>746</v>
      </c>
      <c r="D161" s="323">
        <f>D147-D156</f>
        <v>6746.4919860013324</v>
      </c>
      <c r="E161" s="323">
        <f>E147-E156</f>
        <v>3167.6036115574243</v>
      </c>
      <c r="F161" s="323">
        <f t="shared" ref="F161:K161" si="98">F147-F156</f>
        <v>1479.4429726318631</v>
      </c>
      <c r="G161" s="323">
        <f t="shared" si="98"/>
        <v>4940.6145482710417</v>
      </c>
      <c r="H161" s="323">
        <f t="shared" si="98"/>
        <v>6219.0307025474103</v>
      </c>
      <c r="I161" s="323">
        <f t="shared" si="98"/>
        <v>7773.7883781842684</v>
      </c>
      <c r="J161" s="323">
        <f t="shared" si="98"/>
        <v>9717.2354727303391</v>
      </c>
      <c r="K161" s="323">
        <f t="shared" si="98"/>
        <v>12146.544340912922</v>
      </c>
      <c r="L161" s="323">
        <f>G161+H161+I161+J161+K161</f>
        <v>40797.213442645982</v>
      </c>
    </row>
    <row r="162" spans="1:12" s="304" customFormat="1" x14ac:dyDescent="0.25">
      <c r="A162" s="310" t="s">
        <v>32</v>
      </c>
      <c r="B162" s="300" t="s">
        <v>11</v>
      </c>
      <c r="C162" s="309" t="s">
        <v>746</v>
      </c>
      <c r="D162" s="324">
        <f>D147</f>
        <v>115870.34130000169</v>
      </c>
      <c r="E162" s="324">
        <f>E147</f>
        <v>36747.02306635282</v>
      </c>
      <c r="F162" s="324">
        <f t="shared" ref="F162:H162" si="99">F147</f>
        <v>174599.93403028656</v>
      </c>
      <c r="G162" s="324">
        <f t="shared" si="99"/>
        <v>57744.365442974129</v>
      </c>
      <c r="H162" s="324">
        <f t="shared" si="99"/>
        <v>64596.179070348247</v>
      </c>
      <c r="I162" s="324">
        <f t="shared" ref="I162" si="100">I147</f>
        <v>29862.1011437173</v>
      </c>
      <c r="J162" s="324">
        <f t="shared" ref="J162:L162" si="101">J147</f>
        <v>62593.399439109387</v>
      </c>
      <c r="K162" s="324">
        <f t="shared" si="101"/>
        <v>87726.772515624267</v>
      </c>
      <c r="L162" s="324">
        <f t="shared" si="101"/>
        <v>192399.34741024044</v>
      </c>
    </row>
    <row r="163" spans="1:12" s="304" customFormat="1" x14ac:dyDescent="0.25">
      <c r="A163" s="310" t="s">
        <v>50</v>
      </c>
      <c r="B163" s="285" t="s">
        <v>819</v>
      </c>
      <c r="C163" s="309" t="s">
        <v>746</v>
      </c>
      <c r="D163" s="323"/>
      <c r="E163" s="323">
        <v>79540.195000000007</v>
      </c>
      <c r="F163" s="323">
        <v>70832.899999999994</v>
      </c>
      <c r="G163" s="342">
        <f>G156</f>
        <v>52803.750894703087</v>
      </c>
      <c r="H163" s="342">
        <f t="shared" ref="H163:K163" si="102">H156</f>
        <v>58377.148367800837</v>
      </c>
      <c r="I163" s="342">
        <f t="shared" si="102"/>
        <v>22088.312765533032</v>
      </c>
      <c r="J163" s="342">
        <f t="shared" si="102"/>
        <v>52876.163966379048</v>
      </c>
      <c r="K163" s="342">
        <f t="shared" si="102"/>
        <v>75580.228174711345</v>
      </c>
      <c r="L163" s="323">
        <f t="shared" ref="L163" si="103">G163+H163+I163+J163+K163</f>
        <v>261725.60416912733</v>
      </c>
    </row>
    <row r="164" spans="1:12" s="304" customFormat="1" x14ac:dyDescent="0.25">
      <c r="A164" s="310" t="s">
        <v>51</v>
      </c>
      <c r="B164" s="285" t="s">
        <v>13</v>
      </c>
      <c r="C164" s="309" t="s">
        <v>746</v>
      </c>
      <c r="D164" s="323"/>
      <c r="E164" s="323"/>
      <c r="F164" s="325"/>
      <c r="G164" s="348"/>
      <c r="H164" s="348"/>
      <c r="I164" s="348"/>
      <c r="J164" s="299"/>
      <c r="K164" s="299"/>
      <c r="L164" s="299"/>
    </row>
    <row r="165" spans="1:12" s="306" customFormat="1" x14ac:dyDescent="0.25">
      <c r="A165" s="310" t="s">
        <v>63</v>
      </c>
      <c r="B165" s="285" t="s">
        <v>14</v>
      </c>
      <c r="C165" s="309" t="s">
        <v>746</v>
      </c>
      <c r="D165" s="323"/>
      <c r="E165" s="323"/>
      <c r="F165" s="325"/>
      <c r="G165" s="348"/>
      <c r="H165" s="348"/>
      <c r="I165" s="348"/>
      <c r="J165" s="299"/>
      <c r="K165" s="299"/>
      <c r="L165" s="299"/>
    </row>
    <row r="166" spans="1:12" s="304" customFormat="1" ht="18" customHeight="1" x14ac:dyDescent="0.25">
      <c r="A166" s="310" t="s">
        <v>1100</v>
      </c>
      <c r="B166" s="285" t="s">
        <v>820</v>
      </c>
      <c r="C166" s="309" t="s">
        <v>746</v>
      </c>
      <c r="D166" s="323">
        <f>D147-D163-D164-D165</f>
        <v>115870.34130000169</v>
      </c>
      <c r="E166" s="323"/>
      <c r="F166" s="323">
        <f>F147-F163-F164-F165</f>
        <v>103767.03403028657</v>
      </c>
      <c r="G166" s="323">
        <f>G147-G163-G164-G165</f>
        <v>4940.6145482710417</v>
      </c>
      <c r="H166" s="323">
        <f t="shared" ref="H166" si="104">H147-H163-H164-H165</f>
        <v>6219.0307025474103</v>
      </c>
      <c r="I166" s="323">
        <f>I147-I163-I164-I165</f>
        <v>7773.7883781842684</v>
      </c>
      <c r="J166" s="323">
        <f t="shared" ref="J166:K166" si="105">J147-J163-J164-J165</f>
        <v>9717.2354727303391</v>
      </c>
      <c r="K166" s="323">
        <f t="shared" si="105"/>
        <v>12146.544340912922</v>
      </c>
      <c r="L166" s="323">
        <f>G166+H166+I166+J166+K166</f>
        <v>40797.213442645982</v>
      </c>
    </row>
    <row r="167" spans="1:12" s="313" customFormat="1" ht="18" customHeight="1" x14ac:dyDescent="0.25">
      <c r="A167" s="310" t="s">
        <v>530</v>
      </c>
      <c r="B167" s="300" t="s">
        <v>861</v>
      </c>
      <c r="C167" s="309" t="s">
        <v>286</v>
      </c>
      <c r="D167" s="327" t="s">
        <v>589</v>
      </c>
      <c r="E167" s="361" t="s">
        <v>589</v>
      </c>
      <c r="F167" s="347" t="s">
        <v>589</v>
      </c>
      <c r="G167" s="347" t="s">
        <v>589</v>
      </c>
      <c r="H167" s="347" t="s">
        <v>589</v>
      </c>
      <c r="I167" s="347" t="s">
        <v>589</v>
      </c>
      <c r="J167" s="301" t="s">
        <v>589</v>
      </c>
      <c r="K167" s="301" t="s">
        <v>589</v>
      </c>
      <c r="L167" s="301" t="s">
        <v>589</v>
      </c>
    </row>
    <row r="168" spans="1:12" s="304" customFormat="1" ht="37.5" customHeight="1" x14ac:dyDescent="0.25">
      <c r="A168" s="310" t="s">
        <v>531</v>
      </c>
      <c r="B168" s="285" t="s">
        <v>1140</v>
      </c>
      <c r="C168" s="309" t="s">
        <v>746</v>
      </c>
      <c r="D168" s="324">
        <f t="shared" ref="D168" si="106">D117+D109+D66</f>
        <v>100484.89660443968</v>
      </c>
      <c r="E168" s="324">
        <f t="shared" ref="E168:H168" si="107">E117+E109+E66</f>
        <v>384045.49743045057</v>
      </c>
      <c r="F168" s="324">
        <f t="shared" si="107"/>
        <v>392326.7877449416</v>
      </c>
      <c r="G168" s="324">
        <f t="shared" si="107"/>
        <v>229465.17899216712</v>
      </c>
      <c r="H168" s="324">
        <f t="shared" si="107"/>
        <v>248459.69907846232</v>
      </c>
      <c r="I168" s="324">
        <f t="shared" ref="I168" si="108">I117+I109+I66</f>
        <v>213444.10700304591</v>
      </c>
      <c r="J168" s="324">
        <f t="shared" ref="J168:L168" si="109">J117+J109+J66</f>
        <v>261919.7389567619</v>
      </c>
      <c r="K168" s="324">
        <f t="shared" si="109"/>
        <v>306507.73097198643</v>
      </c>
      <c r="L168" s="324">
        <f t="shared" si="109"/>
        <v>1410300.6639171564</v>
      </c>
    </row>
    <row r="169" spans="1:12" s="304" customFormat="1" ht="18" customHeight="1" x14ac:dyDescent="0.25">
      <c r="A169" s="310" t="s">
        <v>532</v>
      </c>
      <c r="B169" s="285" t="s">
        <v>1015</v>
      </c>
      <c r="C169" s="309" t="s">
        <v>746</v>
      </c>
      <c r="D169" s="323">
        <f>D170</f>
        <v>-767239.32163999998</v>
      </c>
      <c r="E169" s="323">
        <f>E170</f>
        <v>-1086757.6736699999</v>
      </c>
      <c r="F169" s="323">
        <v>0</v>
      </c>
      <c r="G169" s="323">
        <v>0</v>
      </c>
      <c r="H169" s="323">
        <f t="shared" ref="H169" si="110">H170</f>
        <v>718719.27570999996</v>
      </c>
      <c r="I169" s="323">
        <f>I170</f>
        <v>1133719.27571</v>
      </c>
      <c r="J169" s="323">
        <f t="shared" ref="J169:K169" si="111">J170</f>
        <v>853719.27570999996</v>
      </c>
      <c r="K169" s="323">
        <f t="shared" si="111"/>
        <v>353719.27570999996</v>
      </c>
      <c r="L169" s="323">
        <f>J169</f>
        <v>853719.27570999996</v>
      </c>
    </row>
    <row r="170" spans="1:12" s="304" customFormat="1" ht="18" customHeight="1" x14ac:dyDescent="0.25">
      <c r="A170" s="310" t="s">
        <v>921</v>
      </c>
      <c r="B170" s="141" t="s">
        <v>942</v>
      </c>
      <c r="C170" s="309" t="s">
        <v>746</v>
      </c>
      <c r="D170" s="323">
        <v>-767239.32163999998</v>
      </c>
      <c r="E170" s="323">
        <v>-1086757.6736699999</v>
      </c>
      <c r="F170" s="323">
        <v>-62286</v>
      </c>
      <c r="G170" s="323">
        <v>358719.27571000002</v>
      </c>
      <c r="H170" s="323">
        <v>718719.27570999996</v>
      </c>
      <c r="I170" s="323">
        <f>H172</f>
        <v>1133719.27571</v>
      </c>
      <c r="J170" s="323">
        <f>I172</f>
        <v>853719.27570999996</v>
      </c>
      <c r="K170" s="323">
        <f>J172</f>
        <v>353719.27570999996</v>
      </c>
      <c r="L170" s="323">
        <f>G170</f>
        <v>358719.27571000002</v>
      </c>
    </row>
    <row r="171" spans="1:12" s="304" customFormat="1" ht="18" customHeight="1" x14ac:dyDescent="0.25">
      <c r="A171" s="310" t="s">
        <v>634</v>
      </c>
      <c r="B171" s="285" t="s">
        <v>1059</v>
      </c>
      <c r="C171" s="309" t="s">
        <v>746</v>
      </c>
      <c r="D171" s="323">
        <f>D172</f>
        <v>-1086757.6736699999</v>
      </c>
      <c r="E171" s="323">
        <f>E172</f>
        <v>-1072305.0513200001</v>
      </c>
      <c r="F171" s="323">
        <f t="shared" ref="F171:H171" si="112">F172</f>
        <v>358719.27571000002</v>
      </c>
      <c r="G171" s="323">
        <f t="shared" si="112"/>
        <v>718719.27570999996</v>
      </c>
      <c r="H171" s="323">
        <f t="shared" si="112"/>
        <v>1133719.27571</v>
      </c>
      <c r="I171" s="323">
        <f t="shared" ref="I171" si="113">I172</f>
        <v>853719.27570999996</v>
      </c>
      <c r="J171" s="323">
        <f t="shared" ref="J171:K171" si="114">J172</f>
        <v>353719.27570999996</v>
      </c>
      <c r="K171" s="323">
        <f t="shared" si="114"/>
        <v>-396280.72429000004</v>
      </c>
      <c r="L171" s="323">
        <f t="shared" ref="L171:L173" si="115">J171</f>
        <v>353719.27570999996</v>
      </c>
    </row>
    <row r="172" spans="1:12" s="304" customFormat="1" ht="18" customHeight="1" x14ac:dyDescent="0.25">
      <c r="A172" s="310" t="s">
        <v>922</v>
      </c>
      <c r="B172" s="141" t="s">
        <v>943</v>
      </c>
      <c r="C172" s="309" t="s">
        <v>746</v>
      </c>
      <c r="D172" s="323">
        <v>-1086757.6736699999</v>
      </c>
      <c r="E172" s="323">
        <v>-1072305.0513200001</v>
      </c>
      <c r="F172" s="323">
        <v>358719.27571000002</v>
      </c>
      <c r="G172" s="323">
        <v>718719.27570999996</v>
      </c>
      <c r="H172" s="323">
        <v>1133719.27571</v>
      </c>
      <c r="I172" s="323">
        <f>I170-280000</f>
        <v>853719.27570999996</v>
      </c>
      <c r="J172" s="323">
        <f>J170-500000</f>
        <v>353719.27570999996</v>
      </c>
      <c r="K172" s="323">
        <f>K170-750000</f>
        <v>-396280.72429000004</v>
      </c>
      <c r="L172" s="323">
        <f>K172</f>
        <v>-396280.72429000004</v>
      </c>
    </row>
    <row r="173" spans="1:12" s="304" customFormat="1" ht="31.5" x14ac:dyDescent="0.25">
      <c r="A173" s="310" t="s">
        <v>635</v>
      </c>
      <c r="B173" s="285" t="s">
        <v>1139</v>
      </c>
      <c r="C173" s="309" t="s">
        <v>286</v>
      </c>
      <c r="D173" s="331">
        <f>D171/D168</f>
        <v>-10.815134516663116</v>
      </c>
      <c r="E173" s="349">
        <f>E171/E168</f>
        <v>-2.7921302514793607</v>
      </c>
      <c r="F173" s="349">
        <f t="shared" ref="F173:H173" si="116">F171/F168</f>
        <v>0.91433796242129051</v>
      </c>
      <c r="G173" s="349">
        <f t="shared" si="116"/>
        <v>3.1321496310101749</v>
      </c>
      <c r="H173" s="349">
        <f t="shared" si="116"/>
        <v>4.5629906174521171</v>
      </c>
      <c r="I173" s="349">
        <f t="shared" ref="I173" si="117">I171/I168</f>
        <v>3.9997322376195523</v>
      </c>
      <c r="J173" s="331">
        <f t="shared" ref="J173:K173" si="118">J171/J168</f>
        <v>1.350487279495924</v>
      </c>
      <c r="K173" s="331">
        <f t="shared" si="118"/>
        <v>-1.2928898172758276</v>
      </c>
      <c r="L173" s="323">
        <f t="shared" si="115"/>
        <v>1.350487279495924</v>
      </c>
    </row>
    <row r="174" spans="1:12" s="304" customFormat="1" ht="18.75" x14ac:dyDescent="0.25">
      <c r="A174" s="388" t="s">
        <v>1129</v>
      </c>
      <c r="B174" s="388"/>
      <c r="C174" s="388"/>
      <c r="D174" s="388"/>
      <c r="E174" s="388"/>
      <c r="F174" s="388"/>
      <c r="G174" s="388"/>
      <c r="H174" s="388"/>
      <c r="I174" s="388"/>
      <c r="J174" s="388"/>
      <c r="K174" s="388"/>
      <c r="L174" s="388"/>
    </row>
    <row r="175" spans="1:12" s="304" customFormat="1" ht="22.9" customHeight="1" x14ac:dyDescent="0.25">
      <c r="A175" s="310" t="s">
        <v>533</v>
      </c>
      <c r="B175" s="300" t="s">
        <v>1016</v>
      </c>
      <c r="C175" s="309" t="s">
        <v>746</v>
      </c>
      <c r="D175" s="324">
        <f t="shared" ref="D175:L175" si="119">D184+D192</f>
        <v>21777135.986700002</v>
      </c>
      <c r="E175" s="324">
        <f t="shared" si="119"/>
        <v>24284393.807260003</v>
      </c>
      <c r="F175" s="324">
        <f t="shared" si="119"/>
        <v>26394015.728949815</v>
      </c>
      <c r="G175" s="324">
        <f t="shared" si="119"/>
        <v>28029259.084835611</v>
      </c>
      <c r="H175" s="324">
        <f t="shared" si="119"/>
        <v>29339349.614399124</v>
      </c>
      <c r="I175" s="324">
        <f t="shared" si="119"/>
        <v>31329440.164779734</v>
      </c>
      <c r="J175" s="324">
        <f t="shared" si="119"/>
        <v>32605091.351036325</v>
      </c>
      <c r="K175" s="324">
        <f t="shared" si="119"/>
        <v>33963015.942709722</v>
      </c>
      <c r="L175" s="324">
        <f t="shared" si="119"/>
        <v>155266156.1577605</v>
      </c>
    </row>
    <row r="176" spans="1:12" s="304" customFormat="1" x14ac:dyDescent="0.25">
      <c r="A176" s="310" t="s">
        <v>534</v>
      </c>
      <c r="B176" s="282" t="s">
        <v>1005</v>
      </c>
      <c r="C176" s="309" t="s">
        <v>746</v>
      </c>
      <c r="D176" s="309"/>
      <c r="E176" s="375"/>
      <c r="F176" s="348"/>
      <c r="G176" s="348"/>
      <c r="H176" s="348"/>
      <c r="I176" s="348"/>
      <c r="J176" s="299"/>
      <c r="K176" s="299"/>
      <c r="L176" s="299"/>
    </row>
    <row r="177" spans="1:12" s="304" customFormat="1" ht="31.5" x14ac:dyDescent="0.25">
      <c r="A177" s="310" t="s">
        <v>884</v>
      </c>
      <c r="B177" s="141" t="s">
        <v>895</v>
      </c>
      <c r="C177" s="309" t="s">
        <v>746</v>
      </c>
      <c r="D177" s="309"/>
      <c r="E177" s="375"/>
      <c r="F177" s="348"/>
      <c r="G177" s="348"/>
      <c r="H177" s="348"/>
      <c r="I177" s="348"/>
      <c r="J177" s="299"/>
      <c r="K177" s="299"/>
      <c r="L177" s="299"/>
    </row>
    <row r="178" spans="1:12" s="304" customFormat="1" ht="31.5" x14ac:dyDescent="0.25">
      <c r="A178" s="310" t="s">
        <v>885</v>
      </c>
      <c r="B178" s="141" t="s">
        <v>896</v>
      </c>
      <c r="C178" s="309" t="s">
        <v>746</v>
      </c>
      <c r="D178" s="309"/>
      <c r="E178" s="375"/>
      <c r="F178" s="348"/>
      <c r="G178" s="348"/>
      <c r="H178" s="348"/>
      <c r="I178" s="348"/>
      <c r="J178" s="299"/>
      <c r="K178" s="299"/>
      <c r="L178" s="299"/>
    </row>
    <row r="179" spans="1:12" s="304" customFormat="1" ht="31.5" x14ac:dyDescent="0.25">
      <c r="A179" s="310" t="s">
        <v>986</v>
      </c>
      <c r="B179" s="141" t="s">
        <v>881</v>
      </c>
      <c r="C179" s="309" t="s">
        <v>746</v>
      </c>
      <c r="D179" s="309"/>
      <c r="E179" s="375"/>
      <c r="F179" s="348"/>
      <c r="G179" s="348"/>
      <c r="H179" s="348"/>
      <c r="I179" s="348"/>
      <c r="J179" s="299"/>
      <c r="K179" s="299"/>
      <c r="L179" s="299"/>
    </row>
    <row r="180" spans="1:12" s="304" customFormat="1" x14ac:dyDescent="0.25">
      <c r="A180" s="310" t="s">
        <v>535</v>
      </c>
      <c r="B180" s="282" t="s">
        <v>1042</v>
      </c>
      <c r="C180" s="309" t="s">
        <v>746</v>
      </c>
      <c r="D180" s="309"/>
      <c r="E180" s="375"/>
      <c r="F180" s="348"/>
      <c r="G180" s="348"/>
      <c r="H180" s="348"/>
      <c r="I180" s="348"/>
      <c r="J180" s="299"/>
      <c r="K180" s="299"/>
      <c r="L180" s="299"/>
    </row>
    <row r="181" spans="1:12" s="304" customFormat="1" x14ac:dyDescent="0.25">
      <c r="A181" s="310" t="s">
        <v>646</v>
      </c>
      <c r="B181" s="282" t="s">
        <v>935</v>
      </c>
      <c r="C181" s="309" t="s">
        <v>746</v>
      </c>
      <c r="D181" s="309"/>
      <c r="E181" s="375"/>
      <c r="F181" s="348"/>
      <c r="G181" s="348"/>
      <c r="H181" s="348"/>
      <c r="I181" s="348"/>
      <c r="J181" s="299"/>
      <c r="K181" s="299"/>
      <c r="L181" s="299"/>
    </row>
    <row r="182" spans="1:12" s="304" customFormat="1" x14ac:dyDescent="0.25">
      <c r="A182" s="310" t="s">
        <v>768</v>
      </c>
      <c r="B182" s="282" t="s">
        <v>1043</v>
      </c>
      <c r="C182" s="309" t="s">
        <v>746</v>
      </c>
      <c r="D182" s="309"/>
      <c r="E182" s="375"/>
      <c r="F182" s="348"/>
      <c r="G182" s="348"/>
      <c r="H182" s="348"/>
      <c r="I182" s="348"/>
      <c r="J182" s="299"/>
      <c r="K182" s="299"/>
      <c r="L182" s="299"/>
    </row>
    <row r="183" spans="1:12" s="304" customFormat="1" x14ac:dyDescent="0.25">
      <c r="A183" s="310" t="s">
        <v>769</v>
      </c>
      <c r="B183" s="282" t="s">
        <v>936</v>
      </c>
      <c r="C183" s="309" t="s">
        <v>746</v>
      </c>
      <c r="D183" s="309"/>
      <c r="E183" s="375"/>
      <c r="F183" s="348"/>
      <c r="G183" s="348"/>
      <c r="H183" s="348"/>
      <c r="I183" s="348"/>
      <c r="J183" s="299"/>
      <c r="K183" s="299"/>
      <c r="L183" s="299"/>
    </row>
    <row r="184" spans="1:12" s="304" customFormat="1" x14ac:dyDescent="0.25">
      <c r="A184" s="310" t="s">
        <v>770</v>
      </c>
      <c r="B184" s="282" t="s">
        <v>937</v>
      </c>
      <c r="C184" s="309" t="s">
        <v>746</v>
      </c>
      <c r="D184" s="323">
        <v>21491689.304980002</v>
      </c>
      <c r="E184" s="323">
        <v>23894294.807260003</v>
      </c>
      <c r="F184" s="323">
        <v>26127939.728949815</v>
      </c>
      <c r="G184" s="323">
        <v>27748799.084835611</v>
      </c>
      <c r="H184" s="323">
        <v>29045125.614399124</v>
      </c>
      <c r="I184" s="323">
        <f>I29*1.22*0.986+100000</f>
        <v>30929897.745181791</v>
      </c>
      <c r="J184" s="323">
        <f>J29*1.22*0.986+110000</f>
        <v>32173093.654989064</v>
      </c>
      <c r="K184" s="323">
        <f>K29*1.22*0.986+150000</f>
        <v>33495617.401188627</v>
      </c>
      <c r="L184" s="323">
        <f>G184+H184+I184+J184+K184</f>
        <v>153392533.5005942</v>
      </c>
    </row>
    <row r="185" spans="1:12" s="304" customFormat="1" x14ac:dyDescent="0.25">
      <c r="A185" s="310" t="s">
        <v>771</v>
      </c>
      <c r="B185" s="282" t="s">
        <v>1050</v>
      </c>
      <c r="C185" s="309" t="s">
        <v>746</v>
      </c>
      <c r="D185" s="309"/>
      <c r="E185" s="375"/>
      <c r="F185" s="348"/>
      <c r="G185" s="348"/>
      <c r="H185" s="348"/>
      <c r="I185" s="348"/>
      <c r="J185" s="299"/>
      <c r="K185" s="299"/>
      <c r="L185" s="299"/>
    </row>
    <row r="186" spans="1:12" s="304" customFormat="1" ht="31.5" x14ac:dyDescent="0.25">
      <c r="A186" s="310" t="s">
        <v>772</v>
      </c>
      <c r="B186" s="283" t="s">
        <v>815</v>
      </c>
      <c r="C186" s="309" t="s">
        <v>746</v>
      </c>
      <c r="D186" s="309"/>
      <c r="E186" s="375"/>
      <c r="F186" s="348"/>
      <c r="G186" s="348"/>
      <c r="H186" s="348"/>
      <c r="I186" s="348"/>
      <c r="J186" s="299"/>
      <c r="K186" s="299"/>
      <c r="L186" s="299"/>
    </row>
    <row r="187" spans="1:12" s="304" customFormat="1" x14ac:dyDescent="0.25">
      <c r="A187" s="310" t="s">
        <v>987</v>
      </c>
      <c r="B187" s="284" t="s">
        <v>641</v>
      </c>
      <c r="C187" s="309" t="s">
        <v>746</v>
      </c>
      <c r="D187" s="309"/>
      <c r="E187" s="375"/>
      <c r="F187" s="348"/>
      <c r="G187" s="348"/>
      <c r="H187" s="348"/>
      <c r="I187" s="348"/>
      <c r="J187" s="299"/>
      <c r="K187" s="299"/>
      <c r="L187" s="299"/>
    </row>
    <row r="188" spans="1:12" s="304" customFormat="1" x14ac:dyDescent="0.25">
      <c r="A188" s="310" t="s">
        <v>988</v>
      </c>
      <c r="B188" s="284" t="s">
        <v>629</v>
      </c>
      <c r="C188" s="309" t="s">
        <v>746</v>
      </c>
      <c r="D188" s="309"/>
      <c r="E188" s="375"/>
      <c r="F188" s="348"/>
      <c r="G188" s="348"/>
      <c r="H188" s="348"/>
      <c r="I188" s="348"/>
      <c r="J188" s="299"/>
      <c r="K188" s="299"/>
      <c r="L188" s="299"/>
    </row>
    <row r="189" spans="1:12" s="304" customFormat="1" ht="31.5" x14ac:dyDescent="0.25">
      <c r="A189" s="310" t="s">
        <v>773</v>
      </c>
      <c r="B189" s="285" t="s">
        <v>1017</v>
      </c>
      <c r="C189" s="309" t="s">
        <v>746</v>
      </c>
      <c r="D189" s="309"/>
      <c r="E189" s="375"/>
      <c r="F189" s="348"/>
      <c r="G189" s="348"/>
      <c r="H189" s="348"/>
      <c r="I189" s="348"/>
      <c r="J189" s="299"/>
      <c r="K189" s="299"/>
      <c r="L189" s="299"/>
    </row>
    <row r="190" spans="1:12" s="304" customFormat="1" x14ac:dyDescent="0.25">
      <c r="A190" s="310" t="s">
        <v>886</v>
      </c>
      <c r="B190" s="141" t="s">
        <v>919</v>
      </c>
      <c r="C190" s="309" t="s">
        <v>746</v>
      </c>
      <c r="D190" s="309"/>
      <c r="E190" s="375"/>
      <c r="F190" s="348"/>
      <c r="G190" s="348"/>
      <c r="H190" s="348"/>
      <c r="I190" s="348"/>
      <c r="J190" s="299"/>
      <c r="K190" s="299"/>
      <c r="L190" s="299"/>
    </row>
    <row r="191" spans="1:12" s="304" customFormat="1" x14ac:dyDescent="0.25">
      <c r="A191" s="310" t="s">
        <v>887</v>
      </c>
      <c r="B191" s="141" t="s">
        <v>920</v>
      </c>
      <c r="C191" s="309" t="s">
        <v>746</v>
      </c>
      <c r="D191" s="309"/>
      <c r="E191" s="375"/>
      <c r="F191" s="348"/>
      <c r="G191" s="348"/>
      <c r="H191" s="348"/>
      <c r="I191" s="348"/>
      <c r="J191" s="299"/>
      <c r="K191" s="299"/>
      <c r="L191" s="299"/>
    </row>
    <row r="192" spans="1:12" s="304" customFormat="1" x14ac:dyDescent="0.25">
      <c r="A192" s="310" t="s">
        <v>774</v>
      </c>
      <c r="B192" s="282" t="s">
        <v>938</v>
      </c>
      <c r="C192" s="309" t="s">
        <v>746</v>
      </c>
      <c r="D192" s="323">
        <v>285446.68172000005</v>
      </c>
      <c r="E192" s="323">
        <v>390099</v>
      </c>
      <c r="F192" s="323">
        <v>266076</v>
      </c>
      <c r="G192" s="323">
        <v>280460</v>
      </c>
      <c r="H192" s="323">
        <v>294224</v>
      </c>
      <c r="I192" s="323">
        <f>I34*1.22*0.97+I104*0.97</f>
        <v>399542.41959794378</v>
      </c>
      <c r="J192" s="323">
        <f t="shared" ref="J192:K192" si="120">J34*1.22*0.97+J104*0.97</f>
        <v>431997.69604726165</v>
      </c>
      <c r="K192" s="323">
        <f t="shared" si="120"/>
        <v>467398.54152109212</v>
      </c>
      <c r="L192" s="323">
        <f>G192+H192+I192+J192+K192</f>
        <v>1873622.6571662975</v>
      </c>
    </row>
    <row r="193" spans="1:12" s="304" customFormat="1" x14ac:dyDescent="0.25">
      <c r="A193" s="310" t="s">
        <v>536</v>
      </c>
      <c r="B193" s="300" t="s">
        <v>1018</v>
      </c>
      <c r="C193" s="309" t="s">
        <v>746</v>
      </c>
      <c r="D193" s="324">
        <f t="shared" ref="D193:L193" si="121">D194+D195+D199+D200+D201+D202+D203+D204+D206+D207+D209+D208+D210</f>
        <v>21498199.644779999</v>
      </c>
      <c r="E193" s="324">
        <f t="shared" si="121"/>
        <v>24411940.836000003</v>
      </c>
      <c r="F193" s="324">
        <f t="shared" si="121"/>
        <v>26629578.849371221</v>
      </c>
      <c r="G193" s="324">
        <f t="shared" si="121"/>
        <v>28218170.420081533</v>
      </c>
      <c r="H193" s="324">
        <f t="shared" si="121"/>
        <v>29542849.032730009</v>
      </c>
      <c r="I193" s="324">
        <f t="shared" si="121"/>
        <v>30865797.588983279</v>
      </c>
      <c r="J193" s="324">
        <f t="shared" si="121"/>
        <v>31879573.2279284</v>
      </c>
      <c r="K193" s="324">
        <f t="shared" si="121"/>
        <v>32995338.77963319</v>
      </c>
      <c r="L193" s="324">
        <f t="shared" si="121"/>
        <v>153501729.04935646</v>
      </c>
    </row>
    <row r="194" spans="1:12" s="304" customFormat="1" x14ac:dyDescent="0.25">
      <c r="A194" s="310" t="s">
        <v>537</v>
      </c>
      <c r="B194" s="285" t="s">
        <v>862</v>
      </c>
      <c r="C194" s="309" t="s">
        <v>746</v>
      </c>
      <c r="D194" s="309"/>
      <c r="E194" s="375"/>
      <c r="F194" s="348"/>
      <c r="G194" s="348"/>
      <c r="H194" s="348"/>
      <c r="I194" s="348"/>
      <c r="J194" s="299"/>
      <c r="K194" s="299"/>
      <c r="L194" s="299"/>
    </row>
    <row r="195" spans="1:12" s="304" customFormat="1" x14ac:dyDescent="0.25">
      <c r="A195" s="310" t="s">
        <v>538</v>
      </c>
      <c r="B195" s="285" t="s">
        <v>1019</v>
      </c>
      <c r="C195" s="309" t="s">
        <v>746</v>
      </c>
      <c r="D195" s="323">
        <f t="shared" ref="D195:E195" si="122">D196+D197+D198</f>
        <v>9878935.8493099995</v>
      </c>
      <c r="E195" s="323">
        <f t="shared" si="122"/>
        <v>11232856.05824</v>
      </c>
      <c r="F195" s="323">
        <f>F55*1.2*0.992</f>
        <v>12272943.686690975</v>
      </c>
      <c r="G195" s="323">
        <f>G55*1.2*0.992</f>
        <v>12959980.137480509</v>
      </c>
      <c r="H195" s="323">
        <f>H55*1.2*0.992</f>
        <v>13546969.782618754</v>
      </c>
      <c r="I195" s="323">
        <f>I55*1.2*0.992+50000</f>
        <v>14055036.322774703</v>
      </c>
      <c r="J195" s="323">
        <f>J55*1.2*0.992+60000</f>
        <v>14426625.947180092</v>
      </c>
      <c r="K195" s="323">
        <f>K55*1.2*0.992+80000</f>
        <v>14814496.464811299</v>
      </c>
      <c r="L195" s="323">
        <f t="shared" ref="L195" si="123">L196+L197+L198</f>
        <v>69803108.654865354</v>
      </c>
    </row>
    <row r="196" spans="1:12" s="304" customFormat="1" x14ac:dyDescent="0.25">
      <c r="A196" s="310" t="s">
        <v>539</v>
      </c>
      <c r="B196" s="141" t="s">
        <v>636</v>
      </c>
      <c r="C196" s="309" t="s">
        <v>746</v>
      </c>
      <c r="D196" s="323">
        <v>9747945.2720499989</v>
      </c>
      <c r="E196" s="323">
        <v>11044940.00403</v>
      </c>
      <c r="F196" s="323">
        <f t="shared" ref="F196:H196" si="124">F195-F197</f>
        <v>12077510.990312574</v>
      </c>
      <c r="G196" s="323">
        <f t="shared" si="124"/>
        <v>12756730.133246973</v>
      </c>
      <c r="H196" s="323">
        <f t="shared" si="124"/>
        <v>13335589.778215876</v>
      </c>
      <c r="I196" s="323">
        <f t="shared" ref="I196:K196" si="125">I195-I197</f>
        <v>13835201.118195711</v>
      </c>
      <c r="J196" s="323">
        <f t="shared" si="125"/>
        <v>14197997.334417939</v>
      </c>
      <c r="K196" s="323">
        <f t="shared" si="125"/>
        <v>14576722.707538661</v>
      </c>
      <c r="L196" s="323">
        <f t="shared" ref="L196:L197" si="126">G196+H196+I196+J196+K196</f>
        <v>68702241.07161516</v>
      </c>
    </row>
    <row r="197" spans="1:12" s="304" customFormat="1" x14ac:dyDescent="0.25">
      <c r="A197" s="310" t="s">
        <v>540</v>
      </c>
      <c r="B197" s="141" t="s">
        <v>863</v>
      </c>
      <c r="C197" s="309" t="s">
        <v>746</v>
      </c>
      <c r="D197" s="323">
        <v>130990.57726000001</v>
      </c>
      <c r="E197" s="323">
        <v>187916.05421</v>
      </c>
      <c r="F197" s="323">
        <f t="shared" ref="F197:H197" si="127">E197*1.04</f>
        <v>195432.6963784</v>
      </c>
      <c r="G197" s="323">
        <f t="shared" si="127"/>
        <v>203250.00423353599</v>
      </c>
      <c r="H197" s="323">
        <f t="shared" si="127"/>
        <v>211380.00440287744</v>
      </c>
      <c r="I197" s="323">
        <f>H197*1.04</f>
        <v>219835.20457899256</v>
      </c>
      <c r="J197" s="323">
        <f t="shared" ref="J197:K197" si="128">I197*1.04</f>
        <v>228628.61276215228</v>
      </c>
      <c r="K197" s="323">
        <f t="shared" si="128"/>
        <v>237773.75727263838</v>
      </c>
      <c r="L197" s="323">
        <f t="shared" si="126"/>
        <v>1100867.5832501967</v>
      </c>
    </row>
    <row r="198" spans="1:12" s="304" customFormat="1" x14ac:dyDescent="0.25">
      <c r="A198" s="310" t="s">
        <v>795</v>
      </c>
      <c r="B198" s="141" t="s">
        <v>796</v>
      </c>
      <c r="C198" s="309" t="s">
        <v>746</v>
      </c>
      <c r="D198" s="309"/>
      <c r="E198" s="323"/>
      <c r="F198" s="323"/>
      <c r="G198" s="323"/>
      <c r="H198" s="323"/>
      <c r="I198" s="323"/>
      <c r="J198" s="323"/>
      <c r="K198" s="323"/>
      <c r="L198" s="323"/>
    </row>
    <row r="199" spans="1:12" s="304" customFormat="1" ht="31.5" x14ac:dyDescent="0.25">
      <c r="A199" s="310" t="s">
        <v>541</v>
      </c>
      <c r="B199" s="285" t="s">
        <v>899</v>
      </c>
      <c r="C199" s="309" t="s">
        <v>746</v>
      </c>
      <c r="D199" s="309"/>
      <c r="E199" s="323"/>
      <c r="F199" s="323"/>
      <c r="G199" s="323"/>
      <c r="H199" s="323"/>
      <c r="I199" s="323"/>
      <c r="J199" s="323"/>
      <c r="K199" s="323"/>
      <c r="L199" s="323"/>
    </row>
    <row r="200" spans="1:12" s="304" customFormat="1" ht="31.5" x14ac:dyDescent="0.25">
      <c r="A200" s="310" t="s">
        <v>647</v>
      </c>
      <c r="B200" s="285" t="s">
        <v>1060</v>
      </c>
      <c r="C200" s="309" t="s">
        <v>746</v>
      </c>
      <c r="D200" s="323">
        <v>9887343.6062300019</v>
      </c>
      <c r="E200" s="323">
        <v>10812619.5702</v>
      </c>
      <c r="F200" s="323">
        <v>11774195.705201983</v>
      </c>
      <c r="G200" s="323">
        <v>12732421.229740079</v>
      </c>
      <c r="H200" s="323">
        <v>13399866.726915242</v>
      </c>
      <c r="I200" s="323">
        <f>(I60)*1.22*0.99+(I61)*1.22*0.99+100000</f>
        <v>14127847.279793777</v>
      </c>
      <c r="J200" s="323">
        <f>(J60)*1.22*0.99+(J61)*1.22*0.99+50000</f>
        <v>14638961.170985527</v>
      </c>
      <c r="K200" s="323">
        <f>(K60)*1.22*0.99+(K61)*1.22*0.99+100000</f>
        <v>15272519.617824949</v>
      </c>
      <c r="L200" s="323">
        <f>G200+H200+I200+J200+K200</f>
        <v>70171616.025259584</v>
      </c>
    </row>
    <row r="201" spans="1:12" s="304" customFormat="1" x14ac:dyDescent="0.25">
      <c r="A201" s="310" t="s">
        <v>648</v>
      </c>
      <c r="B201" s="285" t="s">
        <v>1046</v>
      </c>
      <c r="C201" s="309" t="s">
        <v>746</v>
      </c>
      <c r="D201" s="323"/>
      <c r="E201" s="323"/>
      <c r="F201" s="323"/>
      <c r="G201" s="323"/>
      <c r="H201" s="323"/>
      <c r="I201" s="323"/>
      <c r="J201" s="323"/>
      <c r="K201" s="323"/>
      <c r="L201" s="323"/>
    </row>
    <row r="202" spans="1:12" s="304" customFormat="1" x14ac:dyDescent="0.25">
      <c r="A202" s="310" t="s">
        <v>649</v>
      </c>
      <c r="B202" s="285" t="s">
        <v>637</v>
      </c>
      <c r="C202" s="309" t="s">
        <v>746</v>
      </c>
      <c r="D202" s="323">
        <v>479474.54827999999</v>
      </c>
      <c r="E202" s="323">
        <v>582367.21564000007</v>
      </c>
      <c r="F202" s="323">
        <v>477194.83899700019</v>
      </c>
      <c r="G202" s="323">
        <v>484004.38928203931</v>
      </c>
      <c r="H202" s="323">
        <v>484704.38928203931</v>
      </c>
      <c r="I202" s="323">
        <f>H202*1.037+5000</f>
        <v>507638.45168547472</v>
      </c>
      <c r="J202" s="323">
        <f>I202*1.037+7000</f>
        <v>533421.07439783728</v>
      </c>
      <c r="K202" s="323">
        <f>J202*1.037+6000</f>
        <v>559157.65415055724</v>
      </c>
      <c r="L202" s="323">
        <f t="shared" ref="L202:L210" si="129">G202+H202+I202+J202+K202</f>
        <v>2568925.958797948</v>
      </c>
    </row>
    <row r="203" spans="1:12" s="304" customFormat="1" x14ac:dyDescent="0.25">
      <c r="A203" s="310" t="s">
        <v>650</v>
      </c>
      <c r="B203" s="285" t="s">
        <v>821</v>
      </c>
      <c r="C203" s="309" t="s">
        <v>746</v>
      </c>
      <c r="D203" s="323">
        <v>138124.25993999999</v>
      </c>
      <c r="E203" s="323">
        <v>167424.83346999998</v>
      </c>
      <c r="F203" s="323">
        <v>151412.27759545343</v>
      </c>
      <c r="G203" s="323">
        <v>141683.61699224345</v>
      </c>
      <c r="H203" s="323">
        <v>142083.61699224345</v>
      </c>
      <c r="I203" s="323">
        <f>H203*1.037+1000</f>
        <v>148340.71082095645</v>
      </c>
      <c r="J203" s="323">
        <f>I203*1.037+2000</f>
        <v>155829.31712133181</v>
      </c>
      <c r="K203" s="323">
        <f>J203*1.037+1500</f>
        <v>163095.00185482108</v>
      </c>
      <c r="L203" s="323">
        <f t="shared" si="129"/>
        <v>751032.26378159621</v>
      </c>
    </row>
    <row r="204" spans="1:12" s="304" customFormat="1" x14ac:dyDescent="0.25">
      <c r="A204" s="310" t="s">
        <v>788</v>
      </c>
      <c r="B204" s="285" t="s">
        <v>1020</v>
      </c>
      <c r="C204" s="309" t="s">
        <v>746</v>
      </c>
      <c r="D204" s="323">
        <v>1683.26</v>
      </c>
      <c r="E204" s="323">
        <v>2123</v>
      </c>
      <c r="F204" s="323">
        <v>463545.96014842007</v>
      </c>
      <c r="G204" s="323">
        <v>309804.42865146272</v>
      </c>
      <c r="H204" s="323">
        <v>358145.85907160572</v>
      </c>
      <c r="I204" s="323">
        <v>390000</v>
      </c>
      <c r="J204" s="323">
        <v>420000</v>
      </c>
      <c r="K204" s="323">
        <v>450000</v>
      </c>
      <c r="L204" s="323">
        <f t="shared" si="129"/>
        <v>1927950.2877230684</v>
      </c>
    </row>
    <row r="205" spans="1:12" s="304" customFormat="1" x14ac:dyDescent="0.25">
      <c r="A205" s="310" t="s">
        <v>798</v>
      </c>
      <c r="B205" s="141" t="s">
        <v>799</v>
      </c>
      <c r="C205" s="309" t="s">
        <v>746</v>
      </c>
      <c r="D205" s="323">
        <v>0</v>
      </c>
      <c r="E205" s="323">
        <v>0</v>
      </c>
      <c r="F205" s="323">
        <v>148775.67342831462</v>
      </c>
      <c r="G205" s="323">
        <v>90000</v>
      </c>
      <c r="H205" s="323">
        <v>140000</v>
      </c>
      <c r="I205" s="323">
        <v>90000</v>
      </c>
      <c r="J205" s="323">
        <v>110000</v>
      </c>
      <c r="K205" s="323">
        <v>115000</v>
      </c>
      <c r="L205" s="323">
        <f t="shared" si="129"/>
        <v>545000</v>
      </c>
    </row>
    <row r="206" spans="1:12" s="304" customFormat="1" x14ac:dyDescent="0.25">
      <c r="A206" s="310" t="s">
        <v>797</v>
      </c>
      <c r="B206" s="285" t="s">
        <v>893</v>
      </c>
      <c r="C206" s="309" t="s">
        <v>746</v>
      </c>
      <c r="D206" s="323">
        <v>125802.25288</v>
      </c>
      <c r="E206" s="323">
        <v>37726.373290000003</v>
      </c>
      <c r="F206" s="323">
        <v>713917.26373739005</v>
      </c>
      <c r="G206" s="323">
        <v>803751.55683520006</v>
      </c>
      <c r="H206" s="323">
        <v>793792.82094012795</v>
      </c>
      <c r="I206" s="323">
        <f>(I57+I58)*1.22*0.995+650000</f>
        <v>762323.47427818598</v>
      </c>
      <c r="J206" s="323">
        <f>(J57+J58)*1.22*0.995+650000</f>
        <v>773555.82170600467</v>
      </c>
      <c r="K206" s="323">
        <f>(K57+K58)*1.22*0.995+660000</f>
        <v>795911.40387660509</v>
      </c>
      <c r="L206" s="323">
        <f t="shared" si="129"/>
        <v>3929335.0776361232</v>
      </c>
    </row>
    <row r="207" spans="1:12" s="304" customFormat="1" x14ac:dyDescent="0.25">
      <c r="A207" s="310" t="s">
        <v>800</v>
      </c>
      <c r="B207" s="285" t="s">
        <v>894</v>
      </c>
      <c r="C207" s="309" t="s">
        <v>746</v>
      </c>
      <c r="D207" s="323">
        <v>13614.5</v>
      </c>
      <c r="E207" s="323">
        <v>14000</v>
      </c>
      <c r="F207" s="323">
        <v>14800</v>
      </c>
      <c r="G207" s="323">
        <v>15600</v>
      </c>
      <c r="H207" s="323">
        <v>16900</v>
      </c>
      <c r="I207" s="323">
        <v>18000</v>
      </c>
      <c r="J207" s="323">
        <v>18800</v>
      </c>
      <c r="K207" s="323">
        <v>19500</v>
      </c>
      <c r="L207" s="323">
        <f t="shared" si="129"/>
        <v>88800</v>
      </c>
    </row>
    <row r="208" spans="1:12" s="304" customFormat="1" x14ac:dyDescent="0.25">
      <c r="A208" s="310" t="s">
        <v>801</v>
      </c>
      <c r="B208" s="285" t="s">
        <v>803</v>
      </c>
      <c r="C208" s="309" t="s">
        <v>746</v>
      </c>
      <c r="D208" s="323">
        <v>32557.035239999997</v>
      </c>
      <c r="E208" s="323">
        <v>37299.6679</v>
      </c>
      <c r="F208" s="323">
        <v>3624.2199999999993</v>
      </c>
      <c r="G208" s="323">
        <v>588.06110000000012</v>
      </c>
      <c r="H208" s="323">
        <v>608.8369100000001</v>
      </c>
      <c r="I208" s="323">
        <f>I77*1.22*0.999</f>
        <v>685.3941080118002</v>
      </c>
      <c r="J208" s="323">
        <f t="shared" ref="J208:K208" si="130">J77*1.22*0.999</f>
        <v>753.9335188129802</v>
      </c>
      <c r="K208" s="323">
        <f t="shared" si="130"/>
        <v>829.32687069427834</v>
      </c>
      <c r="L208" s="323">
        <f t="shared" si="129"/>
        <v>3465.552507519059</v>
      </c>
    </row>
    <row r="209" spans="1:12" s="304" customFormat="1" ht="31.5" x14ac:dyDescent="0.25">
      <c r="A209" s="310" t="s">
        <v>802</v>
      </c>
      <c r="B209" s="285" t="s">
        <v>1000</v>
      </c>
      <c r="C209" s="309" t="s">
        <v>746</v>
      </c>
      <c r="D209" s="323">
        <v>20367.332899999998</v>
      </c>
      <c r="E209" s="323">
        <v>17442.117259999999</v>
      </c>
      <c r="F209" s="323">
        <v>20692.48</v>
      </c>
      <c r="G209" s="323">
        <v>20243.344949999999</v>
      </c>
      <c r="H209" s="323">
        <v>20243.344949999999</v>
      </c>
      <c r="I209" s="323">
        <f>I109</f>
        <v>32260.625350000002</v>
      </c>
      <c r="J209" s="323">
        <f t="shared" ref="J209:K209" si="131">J109</f>
        <v>32260.625350000002</v>
      </c>
      <c r="K209" s="323">
        <f t="shared" si="131"/>
        <v>32260.625350000002</v>
      </c>
      <c r="L209" s="323">
        <f t="shared" si="129"/>
        <v>137268.56595000002</v>
      </c>
    </row>
    <row r="210" spans="1:12" s="304" customFormat="1" x14ac:dyDescent="0.25">
      <c r="A210" s="310" t="s">
        <v>822</v>
      </c>
      <c r="B210" s="285" t="s">
        <v>1061</v>
      </c>
      <c r="C210" s="309" t="s">
        <v>746</v>
      </c>
      <c r="D210" s="323">
        <v>920297</v>
      </c>
      <c r="E210" s="323">
        <f>1433421-6979+59070+21575+995</f>
        <v>1508082</v>
      </c>
      <c r="F210" s="323">
        <f>810000-F209-2055.103-50000</f>
        <v>737252.41700000002</v>
      </c>
      <c r="G210" s="323">
        <f>780337-G209-10000</f>
        <v>750093.65504999994</v>
      </c>
      <c r="H210" s="323">
        <f>799777-H209</f>
        <v>779533.65504999994</v>
      </c>
      <c r="I210" s="323">
        <f>(I63*1.22+I82*1.22+I80*1.22+I114*1.22)*0.999+500000+50000</f>
        <v>823665.33017217368</v>
      </c>
      <c r="J210" s="323">
        <f>(J63*1.22+J82*1.22+J80*1.22+J114*1.22)*0.999+500000+80000</f>
        <v>879365.33766879886</v>
      </c>
      <c r="K210" s="323">
        <f>(K63*1.22+K82*1.22+K80*1.22+K114*1.22)*0.999+460000+100000</f>
        <v>887568.68489426281</v>
      </c>
      <c r="L210" s="323">
        <f t="shared" si="129"/>
        <v>4120226.6628352352</v>
      </c>
    </row>
    <row r="211" spans="1:12" s="304" customFormat="1" ht="26.25" customHeight="1" x14ac:dyDescent="0.25">
      <c r="A211" s="310" t="s">
        <v>542</v>
      </c>
      <c r="B211" s="300" t="s">
        <v>1021</v>
      </c>
      <c r="C211" s="309" t="s">
        <v>746</v>
      </c>
      <c r="D211" s="323"/>
      <c r="E211" s="323"/>
      <c r="F211" s="323"/>
      <c r="G211" s="323"/>
      <c r="H211" s="323"/>
      <c r="I211" s="323"/>
      <c r="J211" s="323"/>
      <c r="K211" s="323"/>
      <c r="L211" s="323"/>
    </row>
    <row r="212" spans="1:12" s="304" customFormat="1" x14ac:dyDescent="0.25">
      <c r="A212" s="310" t="s">
        <v>543</v>
      </c>
      <c r="B212" s="285" t="s">
        <v>44</v>
      </c>
      <c r="C212" s="309" t="s">
        <v>746</v>
      </c>
      <c r="D212" s="323"/>
      <c r="E212" s="323"/>
      <c r="F212" s="323"/>
      <c r="G212" s="323"/>
      <c r="H212" s="323"/>
      <c r="I212" s="323"/>
      <c r="J212" s="323"/>
      <c r="K212" s="323"/>
      <c r="L212" s="323"/>
    </row>
    <row r="213" spans="1:12" s="304" customFormat="1" x14ac:dyDescent="0.25">
      <c r="A213" s="310" t="s">
        <v>544</v>
      </c>
      <c r="B213" s="285" t="s">
        <v>68</v>
      </c>
      <c r="C213" s="309" t="s">
        <v>746</v>
      </c>
      <c r="D213" s="323"/>
      <c r="E213" s="323"/>
      <c r="F213" s="323"/>
      <c r="G213" s="323"/>
      <c r="H213" s="323"/>
      <c r="I213" s="323"/>
      <c r="J213" s="323"/>
      <c r="K213" s="323"/>
      <c r="L213" s="323"/>
    </row>
    <row r="214" spans="1:12" s="304" customFormat="1" ht="34.5" customHeight="1" x14ac:dyDescent="0.25">
      <c r="A214" s="310" t="s">
        <v>651</v>
      </c>
      <c r="B214" s="141" t="s">
        <v>1068</v>
      </c>
      <c r="C214" s="309" t="s">
        <v>746</v>
      </c>
      <c r="D214" s="323"/>
      <c r="E214" s="323"/>
      <c r="F214" s="323"/>
      <c r="G214" s="323"/>
      <c r="H214" s="323"/>
      <c r="I214" s="323"/>
      <c r="J214" s="323"/>
      <c r="K214" s="323"/>
      <c r="L214" s="323"/>
    </row>
    <row r="215" spans="1:12" s="304" customFormat="1" x14ac:dyDescent="0.25">
      <c r="A215" s="310" t="s">
        <v>652</v>
      </c>
      <c r="B215" s="286" t="s">
        <v>618</v>
      </c>
      <c r="C215" s="309" t="s">
        <v>746</v>
      </c>
      <c r="D215" s="323"/>
      <c r="E215" s="323"/>
      <c r="F215" s="323"/>
      <c r="G215" s="323"/>
      <c r="H215" s="323"/>
      <c r="I215" s="323"/>
      <c r="J215" s="323"/>
      <c r="K215" s="323"/>
      <c r="L215" s="323"/>
    </row>
    <row r="216" spans="1:12" s="304" customFormat="1" x14ac:dyDescent="0.25">
      <c r="A216" s="310" t="s">
        <v>653</v>
      </c>
      <c r="B216" s="286" t="s">
        <v>736</v>
      </c>
      <c r="C216" s="309" t="s">
        <v>746</v>
      </c>
      <c r="D216" s="323"/>
      <c r="E216" s="323"/>
      <c r="F216" s="323"/>
      <c r="G216" s="323"/>
      <c r="H216" s="323"/>
      <c r="I216" s="323"/>
      <c r="J216" s="323"/>
      <c r="K216" s="323"/>
      <c r="L216" s="323"/>
    </row>
    <row r="217" spans="1:12" s="304" customFormat="1" x14ac:dyDescent="0.25">
      <c r="A217" s="310" t="s">
        <v>545</v>
      </c>
      <c r="B217" s="285" t="s">
        <v>1062</v>
      </c>
      <c r="C217" s="309" t="s">
        <v>746</v>
      </c>
      <c r="D217" s="323"/>
      <c r="E217" s="323"/>
      <c r="F217" s="323"/>
      <c r="G217" s="323"/>
      <c r="H217" s="323"/>
      <c r="I217" s="323"/>
      <c r="J217" s="323"/>
      <c r="K217" s="323"/>
      <c r="L217" s="323"/>
    </row>
    <row r="218" spans="1:12" s="304" customFormat="1" x14ac:dyDescent="0.25">
      <c r="A218" s="310" t="s">
        <v>547</v>
      </c>
      <c r="B218" s="300" t="s">
        <v>1022</v>
      </c>
      <c r="C218" s="309" t="s">
        <v>746</v>
      </c>
      <c r="D218" s="324">
        <f>D223++D225+D226</f>
        <v>132631</v>
      </c>
      <c r="E218" s="324">
        <f t="shared" ref="E218:L218" si="132">E223++E225+E226</f>
        <v>163572.03504000002</v>
      </c>
      <c r="F218" s="324">
        <f t="shared" si="132"/>
        <v>178819.89945923997</v>
      </c>
      <c r="G218" s="324">
        <f t="shared" si="132"/>
        <v>184669.52</v>
      </c>
      <c r="H218" s="324">
        <f t="shared" si="132"/>
        <v>202682.42</v>
      </c>
      <c r="I218" s="324">
        <f t="shared" si="132"/>
        <v>162898</v>
      </c>
      <c r="J218" s="324">
        <f t="shared" si="132"/>
        <v>206466</v>
      </c>
      <c r="K218" s="324">
        <f t="shared" si="132"/>
        <v>247674</v>
      </c>
      <c r="L218" s="324">
        <f t="shared" si="132"/>
        <v>1004389.94</v>
      </c>
    </row>
    <row r="219" spans="1:12" s="304" customFormat="1" x14ac:dyDescent="0.25">
      <c r="A219" s="310" t="s">
        <v>548</v>
      </c>
      <c r="B219" s="285" t="s">
        <v>1023</v>
      </c>
      <c r="C219" s="309" t="s">
        <v>746</v>
      </c>
      <c r="D219" s="323">
        <f t="shared" ref="D219:E219" si="133">SUM(D220:D225)</f>
        <v>130063</v>
      </c>
      <c r="E219" s="323">
        <f t="shared" si="133"/>
        <v>154448.14149000001</v>
      </c>
      <c r="F219" s="323">
        <f>SUM(F220:F225)</f>
        <v>159020.21986523998</v>
      </c>
      <c r="G219" s="323">
        <f t="shared" ref="G219:L219" si="134">SUM(G220:G225)</f>
        <v>180822</v>
      </c>
      <c r="H219" s="323">
        <f t="shared" si="134"/>
        <v>198681</v>
      </c>
      <c r="I219" s="323">
        <f t="shared" si="134"/>
        <v>157920</v>
      </c>
      <c r="J219" s="323">
        <f t="shared" si="134"/>
        <v>201991</v>
      </c>
      <c r="K219" s="323">
        <f t="shared" si="134"/>
        <v>243173</v>
      </c>
      <c r="L219" s="323">
        <f t="shared" si="134"/>
        <v>982587</v>
      </c>
    </row>
    <row r="220" spans="1:12" s="304" customFormat="1" x14ac:dyDescent="0.25">
      <c r="A220" s="310" t="s">
        <v>654</v>
      </c>
      <c r="B220" s="141" t="s">
        <v>864</v>
      </c>
      <c r="C220" s="309" t="s">
        <v>746</v>
      </c>
      <c r="D220" s="323"/>
      <c r="E220" s="323"/>
      <c r="F220" s="323"/>
      <c r="G220" s="323"/>
      <c r="H220" s="323"/>
      <c r="I220" s="323"/>
      <c r="J220" s="323"/>
      <c r="K220" s="323"/>
      <c r="L220" s="323"/>
    </row>
    <row r="221" spans="1:12" s="304" customFormat="1" x14ac:dyDescent="0.25">
      <c r="A221" s="310" t="s">
        <v>655</v>
      </c>
      <c r="B221" s="141" t="s">
        <v>865</v>
      </c>
      <c r="C221" s="309" t="s">
        <v>746</v>
      </c>
      <c r="D221" s="323"/>
      <c r="E221" s="323"/>
      <c r="F221" s="323"/>
      <c r="G221" s="323"/>
      <c r="H221" s="323"/>
      <c r="I221" s="323"/>
      <c r="J221" s="323"/>
      <c r="K221" s="323"/>
      <c r="L221" s="323"/>
    </row>
    <row r="222" spans="1:12" s="304" customFormat="1" ht="31.5" x14ac:dyDescent="0.25">
      <c r="A222" s="310" t="s">
        <v>656</v>
      </c>
      <c r="B222" s="141" t="s">
        <v>866</v>
      </c>
      <c r="C222" s="309" t="s">
        <v>746</v>
      </c>
      <c r="D222" s="323"/>
      <c r="E222" s="323"/>
      <c r="F222" s="323"/>
      <c r="G222" s="323"/>
      <c r="H222" s="323"/>
      <c r="I222" s="323"/>
      <c r="J222" s="323"/>
      <c r="K222" s="323"/>
      <c r="L222" s="323"/>
    </row>
    <row r="223" spans="1:12" s="304" customFormat="1" x14ac:dyDescent="0.25">
      <c r="A223" s="310" t="s">
        <v>657</v>
      </c>
      <c r="B223" s="141" t="s">
        <v>867</v>
      </c>
      <c r="C223" s="309" t="s">
        <v>746</v>
      </c>
      <c r="D223" s="323">
        <v>30000</v>
      </c>
      <c r="E223" s="323">
        <v>29992.141490000002</v>
      </c>
      <c r="F223" s="323">
        <v>30000</v>
      </c>
      <c r="G223" s="323">
        <v>30000</v>
      </c>
      <c r="H223" s="323">
        <v>30000</v>
      </c>
      <c r="I223" s="323">
        <v>30000</v>
      </c>
      <c r="J223" s="323">
        <v>30000</v>
      </c>
      <c r="K223" s="323">
        <v>30000</v>
      </c>
      <c r="L223" s="323">
        <f t="shared" ref="L223" si="135">G223+H223+I223+J223+K223</f>
        <v>150000</v>
      </c>
    </row>
    <row r="224" spans="1:12" s="304" customFormat="1" x14ac:dyDescent="0.25">
      <c r="A224" s="310" t="s">
        <v>789</v>
      </c>
      <c r="B224" s="141" t="s">
        <v>868</v>
      </c>
      <c r="C224" s="309" t="s">
        <v>746</v>
      </c>
      <c r="D224" s="323"/>
      <c r="E224" s="323"/>
      <c r="F224" s="323"/>
      <c r="G224" s="323"/>
      <c r="H224" s="323"/>
      <c r="I224" s="323"/>
      <c r="J224" s="323"/>
      <c r="K224" s="323"/>
      <c r="L224" s="323"/>
    </row>
    <row r="225" spans="1:12" s="304" customFormat="1" x14ac:dyDescent="0.25">
      <c r="A225" s="310" t="s">
        <v>790</v>
      </c>
      <c r="B225" s="141" t="s">
        <v>546</v>
      </c>
      <c r="C225" s="309" t="s">
        <v>746</v>
      </c>
      <c r="D225" s="323">
        <v>100063</v>
      </c>
      <c r="E225" s="323">
        <v>124456</v>
      </c>
      <c r="F225" s="323">
        <v>129020.21986524</v>
      </c>
      <c r="G225" s="323">
        <f>139905+10917</f>
        <v>150822</v>
      </c>
      <c r="H225" s="323">
        <f>159330+9351</f>
        <v>168681</v>
      </c>
      <c r="I225" s="323">
        <f>118196+9724</f>
        <v>127920</v>
      </c>
      <c r="J225" s="323">
        <f>165269+6722</f>
        <v>171991</v>
      </c>
      <c r="K225" s="323">
        <f>203929+9244</f>
        <v>213173</v>
      </c>
      <c r="L225" s="323">
        <f t="shared" ref="L225:L226" si="136">G225+H225+I225+J225+K225</f>
        <v>832587</v>
      </c>
    </row>
    <row r="226" spans="1:12" s="304" customFormat="1" x14ac:dyDescent="0.25">
      <c r="A226" s="310" t="s">
        <v>549</v>
      </c>
      <c r="B226" s="285" t="s">
        <v>56</v>
      </c>
      <c r="C226" s="309" t="s">
        <v>746</v>
      </c>
      <c r="D226" s="323">
        <v>2568</v>
      </c>
      <c r="E226" s="323">
        <v>9123.8935500000007</v>
      </c>
      <c r="F226" s="323">
        <v>19799.679594000001</v>
      </c>
      <c r="G226" s="323">
        <v>3847.52</v>
      </c>
      <c r="H226" s="323">
        <v>4001.42</v>
      </c>
      <c r="I226" s="323">
        <v>4978</v>
      </c>
      <c r="J226" s="323">
        <v>4475</v>
      </c>
      <c r="K226" s="323">
        <v>4501</v>
      </c>
      <c r="L226" s="323">
        <f t="shared" si="136"/>
        <v>21802.940000000002</v>
      </c>
    </row>
    <row r="227" spans="1:12" s="304" customFormat="1" x14ac:dyDescent="0.25">
      <c r="A227" s="310" t="s">
        <v>550</v>
      </c>
      <c r="B227" s="285" t="s">
        <v>1067</v>
      </c>
      <c r="C227" s="309" t="s">
        <v>746</v>
      </c>
      <c r="D227" s="323"/>
      <c r="E227" s="323"/>
      <c r="F227" s="323"/>
      <c r="G227" s="323"/>
      <c r="H227" s="323"/>
      <c r="I227" s="323"/>
      <c r="J227" s="323"/>
      <c r="K227" s="323"/>
      <c r="L227" s="323"/>
    </row>
    <row r="228" spans="1:12" s="313" customFormat="1" x14ac:dyDescent="0.25">
      <c r="A228" s="310" t="s">
        <v>923</v>
      </c>
      <c r="B228" s="285" t="s">
        <v>861</v>
      </c>
      <c r="C228" s="309" t="s">
        <v>286</v>
      </c>
      <c r="D228" s="323"/>
      <c r="E228" s="323" t="s">
        <v>589</v>
      </c>
      <c r="F228" s="323" t="s">
        <v>589</v>
      </c>
      <c r="G228" s="323" t="s">
        <v>589</v>
      </c>
      <c r="H228" s="323" t="s">
        <v>589</v>
      </c>
      <c r="I228" s="323" t="s">
        <v>589</v>
      </c>
      <c r="J228" s="323" t="s">
        <v>589</v>
      </c>
      <c r="K228" s="323" t="s">
        <v>589</v>
      </c>
      <c r="L228" s="323" t="s">
        <v>589</v>
      </c>
    </row>
    <row r="229" spans="1:12" s="304" customFormat="1" ht="31.5" x14ac:dyDescent="0.25">
      <c r="A229" s="310" t="s">
        <v>924</v>
      </c>
      <c r="B229" s="285" t="s">
        <v>925</v>
      </c>
      <c r="C229" s="309" t="s">
        <v>746</v>
      </c>
      <c r="D229" s="323"/>
      <c r="E229" s="323"/>
      <c r="F229" s="323"/>
      <c r="G229" s="323"/>
      <c r="H229" s="323"/>
      <c r="I229" s="323"/>
      <c r="J229" s="323"/>
      <c r="K229" s="323"/>
      <c r="L229" s="323"/>
    </row>
    <row r="230" spans="1:12" s="304" customFormat="1" x14ac:dyDescent="0.25">
      <c r="A230" s="310" t="s">
        <v>551</v>
      </c>
      <c r="B230" s="300" t="s">
        <v>1024</v>
      </c>
      <c r="C230" s="309" t="s">
        <v>746</v>
      </c>
      <c r="D230" s="324">
        <f t="shared" ref="D230:L230" si="137">D231+D232</f>
        <v>12062686.08852</v>
      </c>
      <c r="E230" s="324">
        <f t="shared" si="137"/>
        <v>14694708.80762</v>
      </c>
      <c r="F230" s="324">
        <f t="shared" si="137"/>
        <v>591260</v>
      </c>
      <c r="G230" s="324">
        <f t="shared" si="137"/>
        <v>360720</v>
      </c>
      <c r="H230" s="324">
        <f t="shared" si="137"/>
        <v>415720</v>
      </c>
      <c r="I230" s="324">
        <f t="shared" si="137"/>
        <v>720</v>
      </c>
      <c r="J230" s="324">
        <f t="shared" si="137"/>
        <v>720</v>
      </c>
      <c r="K230" s="324">
        <f t="shared" si="137"/>
        <v>720</v>
      </c>
      <c r="L230" s="324">
        <f t="shared" si="137"/>
        <v>15778286.55734</v>
      </c>
    </row>
    <row r="231" spans="1:12" s="304" customFormat="1" x14ac:dyDescent="0.25">
      <c r="A231" s="310" t="s">
        <v>552</v>
      </c>
      <c r="B231" s="285" t="s">
        <v>57</v>
      </c>
      <c r="C231" s="309" t="s">
        <v>746</v>
      </c>
      <c r="D231" s="323">
        <v>180014.47409</v>
      </c>
      <c r="E231" s="323">
        <v>285022.25028000004</v>
      </c>
      <c r="F231" s="323">
        <f>720+540</f>
        <v>1260</v>
      </c>
      <c r="G231" s="323">
        <v>720</v>
      </c>
      <c r="H231" s="323">
        <v>720</v>
      </c>
      <c r="I231" s="323">
        <f>I101</f>
        <v>720</v>
      </c>
      <c r="J231" s="323">
        <f t="shared" ref="J231:K231" si="138">J101</f>
        <v>720</v>
      </c>
      <c r="K231" s="323">
        <f t="shared" si="138"/>
        <v>720</v>
      </c>
      <c r="L231" s="323">
        <f t="shared" ref="L231" si="139">G231+H231+I231+J231+K231</f>
        <v>3600</v>
      </c>
    </row>
    <row r="232" spans="1:12" s="304" customFormat="1" x14ac:dyDescent="0.25">
      <c r="A232" s="310" t="s">
        <v>553</v>
      </c>
      <c r="B232" s="285" t="s">
        <v>1025</v>
      </c>
      <c r="C232" s="309" t="s">
        <v>746</v>
      </c>
      <c r="D232" s="323">
        <f t="shared" ref="D232:G232" si="140">D233</f>
        <v>11882671.614429999</v>
      </c>
      <c r="E232" s="323">
        <f t="shared" si="140"/>
        <v>14409686.55734</v>
      </c>
      <c r="F232" s="323">
        <f t="shared" si="140"/>
        <v>590000</v>
      </c>
      <c r="G232" s="323">
        <f t="shared" si="140"/>
        <v>360000</v>
      </c>
      <c r="H232" s="323">
        <f t="shared" ref="H232:I232" si="141">H233</f>
        <v>415000</v>
      </c>
      <c r="I232" s="323">
        <f t="shared" si="141"/>
        <v>0</v>
      </c>
      <c r="J232" s="323">
        <f t="shared" ref="J232:K232" si="142">J233</f>
        <v>0</v>
      </c>
      <c r="K232" s="323">
        <f t="shared" si="142"/>
        <v>0</v>
      </c>
      <c r="L232" s="323">
        <f t="shared" ref="L232" si="143">E232+F232+G232+H232+J232</f>
        <v>15774686.55734</v>
      </c>
    </row>
    <row r="233" spans="1:12" s="304" customFormat="1" x14ac:dyDescent="0.25">
      <c r="A233" s="310" t="s">
        <v>604</v>
      </c>
      <c r="B233" s="141" t="s">
        <v>1063</v>
      </c>
      <c r="C233" s="309" t="s">
        <v>746</v>
      </c>
      <c r="D233" s="323">
        <v>11882671.614429999</v>
      </c>
      <c r="E233" s="323">
        <f>14409686.55734</f>
        <v>14409686.55734</v>
      </c>
      <c r="F233" s="323">
        <v>590000</v>
      </c>
      <c r="G233" s="323">
        <v>360000</v>
      </c>
      <c r="H233" s="323">
        <v>415000</v>
      </c>
      <c r="I233" s="323">
        <v>0</v>
      </c>
      <c r="J233" s="323">
        <v>0</v>
      </c>
      <c r="K233" s="323">
        <v>0</v>
      </c>
      <c r="L233" s="323">
        <f t="shared" ref="L233" si="144">G233+H233+I233+J233+K233</f>
        <v>775000</v>
      </c>
    </row>
    <row r="234" spans="1:12" s="304" customFormat="1" x14ac:dyDescent="0.25">
      <c r="A234" s="310" t="s">
        <v>605</v>
      </c>
      <c r="B234" s="141" t="s">
        <v>1069</v>
      </c>
      <c r="C234" s="309" t="s">
        <v>746</v>
      </c>
      <c r="D234" s="323"/>
      <c r="E234" s="323"/>
      <c r="F234" s="323"/>
      <c r="G234" s="323"/>
      <c r="H234" s="323"/>
      <c r="I234" s="323"/>
      <c r="J234" s="323"/>
      <c r="K234" s="323"/>
      <c r="L234" s="323"/>
    </row>
    <row r="235" spans="1:12" s="304" customFormat="1" x14ac:dyDescent="0.25">
      <c r="A235" s="310" t="s">
        <v>640</v>
      </c>
      <c r="B235" s="141" t="s">
        <v>61</v>
      </c>
      <c r="C235" s="309" t="s">
        <v>746</v>
      </c>
      <c r="D235" s="323"/>
      <c r="E235" s="323"/>
      <c r="F235" s="323"/>
      <c r="G235" s="323"/>
      <c r="H235" s="323"/>
      <c r="I235" s="323"/>
      <c r="J235" s="323"/>
      <c r="K235" s="323"/>
      <c r="L235" s="323"/>
    </row>
    <row r="236" spans="1:12" s="304" customFormat="1" x14ac:dyDescent="0.25">
      <c r="A236" s="310" t="s">
        <v>554</v>
      </c>
      <c r="B236" s="285" t="s">
        <v>1123</v>
      </c>
      <c r="C236" s="309" t="s">
        <v>746</v>
      </c>
      <c r="D236" s="323"/>
      <c r="E236" s="323"/>
      <c r="F236" s="323"/>
      <c r="G236" s="323"/>
      <c r="H236" s="323"/>
      <c r="I236" s="323"/>
      <c r="J236" s="323"/>
      <c r="K236" s="323"/>
      <c r="L236" s="323"/>
    </row>
    <row r="237" spans="1:12" s="304" customFormat="1" ht="16.5" customHeight="1" x14ac:dyDescent="0.25">
      <c r="A237" s="310" t="s">
        <v>555</v>
      </c>
      <c r="B237" s="285" t="s">
        <v>1026</v>
      </c>
      <c r="C237" s="309" t="s">
        <v>746</v>
      </c>
      <c r="D237" s="323"/>
      <c r="E237" s="323"/>
      <c r="F237" s="323"/>
      <c r="G237" s="323"/>
      <c r="H237" s="323"/>
      <c r="I237" s="323"/>
      <c r="J237" s="323"/>
      <c r="K237" s="323"/>
      <c r="L237" s="323"/>
    </row>
    <row r="238" spans="1:12" s="304" customFormat="1" x14ac:dyDescent="0.25">
      <c r="A238" s="310" t="s">
        <v>658</v>
      </c>
      <c r="B238" s="141" t="s">
        <v>663</v>
      </c>
      <c r="C238" s="309" t="s">
        <v>746</v>
      </c>
      <c r="D238" s="323"/>
      <c r="E238" s="323"/>
      <c r="F238" s="323"/>
      <c r="G238" s="323"/>
      <c r="H238" s="323"/>
      <c r="I238" s="323"/>
      <c r="J238" s="323"/>
      <c r="K238" s="323"/>
      <c r="L238" s="323"/>
    </row>
    <row r="239" spans="1:12" s="304" customFormat="1" x14ac:dyDescent="0.25">
      <c r="A239" s="310" t="s">
        <v>659</v>
      </c>
      <c r="B239" s="141" t="s">
        <v>1151</v>
      </c>
      <c r="C239" s="309" t="s">
        <v>746</v>
      </c>
      <c r="D239" s="323"/>
      <c r="E239" s="323"/>
      <c r="F239" s="323"/>
      <c r="G239" s="323"/>
      <c r="H239" s="323"/>
      <c r="I239" s="323"/>
      <c r="J239" s="323"/>
      <c r="K239" s="323"/>
      <c r="L239" s="323"/>
    </row>
    <row r="240" spans="1:12" s="304" customFormat="1" x14ac:dyDescent="0.25">
      <c r="A240" s="310" t="s">
        <v>660</v>
      </c>
      <c r="B240" s="285" t="s">
        <v>638</v>
      </c>
      <c r="C240" s="309" t="s">
        <v>746</v>
      </c>
      <c r="D240" s="323"/>
      <c r="E240" s="323"/>
      <c r="F240" s="323"/>
      <c r="G240" s="323"/>
      <c r="H240" s="323"/>
      <c r="I240" s="323"/>
      <c r="J240" s="323"/>
      <c r="K240" s="323"/>
      <c r="L240" s="323"/>
    </row>
    <row r="241" spans="1:12" s="304" customFormat="1" x14ac:dyDescent="0.25">
      <c r="A241" s="310" t="s">
        <v>661</v>
      </c>
      <c r="B241" s="285" t="s">
        <v>639</v>
      </c>
      <c r="C241" s="309" t="s">
        <v>746</v>
      </c>
      <c r="D241" s="323"/>
      <c r="E241" s="323"/>
      <c r="F241" s="323"/>
      <c r="G241" s="323"/>
      <c r="H241" s="323"/>
      <c r="I241" s="323"/>
      <c r="J241" s="323"/>
      <c r="K241" s="323"/>
      <c r="L241" s="323"/>
    </row>
    <row r="242" spans="1:12" s="304" customFormat="1" x14ac:dyDescent="0.25">
      <c r="A242" s="310" t="s">
        <v>662</v>
      </c>
      <c r="B242" s="285" t="s">
        <v>1064</v>
      </c>
      <c r="C242" s="309" t="s">
        <v>746</v>
      </c>
      <c r="D242" s="323"/>
      <c r="E242" s="323"/>
      <c r="F242" s="323"/>
      <c r="G242" s="323"/>
      <c r="H242" s="323"/>
      <c r="I242" s="323"/>
      <c r="J242" s="323"/>
      <c r="K242" s="323"/>
      <c r="L242" s="323">
        <f t="shared" ref="L242" si="145">E242+F242+G242+H242+J242</f>
        <v>0</v>
      </c>
    </row>
    <row r="243" spans="1:12" s="304" customFormat="1" x14ac:dyDescent="0.25">
      <c r="A243" s="310" t="s">
        <v>556</v>
      </c>
      <c r="B243" s="300" t="s">
        <v>1027</v>
      </c>
      <c r="C243" s="309" t="s">
        <v>746</v>
      </c>
      <c r="D243" s="324">
        <f>D244</f>
        <v>12202189.966460001</v>
      </c>
      <c r="E243" s="324">
        <f>E244</f>
        <v>14395233.93499</v>
      </c>
      <c r="F243" s="324">
        <f>SUM(F244,F248:F249)</f>
        <v>170000</v>
      </c>
      <c r="G243" s="324">
        <f t="shared" ref="G243:L243" si="146">G244+G249</f>
        <v>0</v>
      </c>
      <c r="H243" s="324">
        <f t="shared" si="146"/>
        <v>0</v>
      </c>
      <c r="I243" s="324">
        <f t="shared" si="146"/>
        <v>280000</v>
      </c>
      <c r="J243" s="324">
        <f t="shared" si="146"/>
        <v>500000</v>
      </c>
      <c r="K243" s="324">
        <f t="shared" si="146"/>
        <v>750000</v>
      </c>
      <c r="L243" s="324">
        <f t="shared" si="146"/>
        <v>1530000</v>
      </c>
    </row>
    <row r="244" spans="1:12" s="304" customFormat="1" x14ac:dyDescent="0.25">
      <c r="A244" s="310" t="s">
        <v>557</v>
      </c>
      <c r="B244" s="285" t="s">
        <v>1152</v>
      </c>
      <c r="C244" s="309" t="s">
        <v>746</v>
      </c>
      <c r="D244" s="323">
        <f>D245</f>
        <v>12202189.966460001</v>
      </c>
      <c r="E244" s="323">
        <f>E245</f>
        <v>14395233.93499</v>
      </c>
      <c r="F244" s="323">
        <f>F245</f>
        <v>170000</v>
      </c>
      <c r="G244" s="323">
        <f>G245</f>
        <v>0</v>
      </c>
      <c r="H244" s="323">
        <f t="shared" ref="H244:L244" si="147">H245</f>
        <v>0</v>
      </c>
      <c r="I244" s="323">
        <f t="shared" si="147"/>
        <v>280000</v>
      </c>
      <c r="J244" s="323">
        <f t="shared" si="147"/>
        <v>500000</v>
      </c>
      <c r="K244" s="323">
        <f t="shared" si="147"/>
        <v>750000</v>
      </c>
      <c r="L244" s="323">
        <f t="shared" si="147"/>
        <v>1530000</v>
      </c>
    </row>
    <row r="245" spans="1:12" s="304" customFormat="1" x14ac:dyDescent="0.25">
      <c r="A245" s="310" t="s">
        <v>1070</v>
      </c>
      <c r="B245" s="141" t="s">
        <v>1063</v>
      </c>
      <c r="C245" s="309" t="s">
        <v>746</v>
      </c>
      <c r="D245" s="323">
        <v>12202189.966460001</v>
      </c>
      <c r="E245" s="323">
        <v>14395233.93499</v>
      </c>
      <c r="F245" s="323">
        <v>170000</v>
      </c>
      <c r="G245" s="323">
        <v>0</v>
      </c>
      <c r="H245" s="323">
        <v>0</v>
      </c>
      <c r="I245" s="323">
        <v>280000</v>
      </c>
      <c r="J245" s="323">
        <v>500000</v>
      </c>
      <c r="K245" s="323">
        <v>750000</v>
      </c>
      <c r="L245" s="323">
        <f t="shared" ref="L245" si="148">G245+H245+I245+J245+K245</f>
        <v>1530000</v>
      </c>
    </row>
    <row r="246" spans="1:12" s="304" customFormat="1" x14ac:dyDescent="0.25">
      <c r="A246" s="310" t="s">
        <v>1071</v>
      </c>
      <c r="B246" s="141" t="s">
        <v>1069</v>
      </c>
      <c r="C246" s="309" t="s">
        <v>746</v>
      </c>
      <c r="D246" s="309"/>
      <c r="E246" s="323"/>
      <c r="F246" s="323"/>
      <c r="G246" s="323"/>
      <c r="H246" s="323"/>
      <c r="I246" s="323"/>
      <c r="J246" s="323"/>
      <c r="K246" s="323"/>
      <c r="L246" s="323"/>
    </row>
    <row r="247" spans="1:12" s="304" customFormat="1" x14ac:dyDescent="0.25">
      <c r="A247" s="310" t="s">
        <v>1072</v>
      </c>
      <c r="B247" s="141" t="s">
        <v>61</v>
      </c>
      <c r="C247" s="309" t="s">
        <v>746</v>
      </c>
      <c r="D247" s="309"/>
      <c r="E247" s="323"/>
      <c r="F247" s="323"/>
      <c r="G247" s="323"/>
      <c r="H247" s="323"/>
      <c r="I247" s="323"/>
      <c r="J247" s="323"/>
      <c r="K247" s="323"/>
      <c r="L247" s="323"/>
    </row>
    <row r="248" spans="1:12" s="306" customFormat="1" x14ac:dyDescent="0.25">
      <c r="A248" s="310" t="s">
        <v>558</v>
      </c>
      <c r="B248" s="285" t="s">
        <v>14</v>
      </c>
      <c r="C248" s="309" t="s">
        <v>746</v>
      </c>
      <c r="D248" s="309"/>
      <c r="E248" s="323"/>
      <c r="F248" s="323"/>
      <c r="G248" s="323"/>
      <c r="H248" s="323"/>
      <c r="I248" s="323"/>
      <c r="J248" s="323"/>
      <c r="K248" s="323"/>
      <c r="L248" s="323"/>
    </row>
    <row r="249" spans="1:12" s="304" customFormat="1" x14ac:dyDescent="0.25">
      <c r="A249" s="310" t="s">
        <v>1101</v>
      </c>
      <c r="B249" s="285" t="s">
        <v>1065</v>
      </c>
      <c r="C249" s="309" t="s">
        <v>746</v>
      </c>
      <c r="D249" s="309"/>
      <c r="E249" s="323"/>
      <c r="F249" s="323"/>
      <c r="G249" s="323"/>
      <c r="H249" s="323"/>
      <c r="I249" s="323"/>
      <c r="J249" s="323"/>
      <c r="K249" s="323"/>
      <c r="L249" s="323"/>
    </row>
    <row r="250" spans="1:12" s="304" customFormat="1" ht="31.5" x14ac:dyDescent="0.25">
      <c r="A250" s="310" t="s">
        <v>559</v>
      </c>
      <c r="B250" s="300" t="s">
        <v>1150</v>
      </c>
      <c r="C250" s="309" t="s">
        <v>746</v>
      </c>
      <c r="D250" s="324">
        <f t="shared" ref="D250:G250" si="149">D175-D193</f>
        <v>278936.34192000329</v>
      </c>
      <c r="E250" s="324">
        <f t="shared" si="149"/>
        <v>-127547.02873999998</v>
      </c>
      <c r="F250" s="324">
        <f t="shared" si="149"/>
        <v>-235563.12042140588</v>
      </c>
      <c r="G250" s="324">
        <f t="shared" si="149"/>
        <v>-188911.33524592221</v>
      </c>
      <c r="H250" s="324">
        <f t="shared" ref="H250:K250" si="150">H175-H193</f>
        <v>-203499.41833088547</v>
      </c>
      <c r="I250" s="324">
        <f t="shared" si="150"/>
        <v>463642.57579645514</v>
      </c>
      <c r="J250" s="324">
        <f t="shared" si="150"/>
        <v>725518.12310792506</v>
      </c>
      <c r="K250" s="324">
        <f t="shared" si="150"/>
        <v>967677.16307653114</v>
      </c>
      <c r="L250" s="324">
        <f t="shared" ref="L250" si="151">L175-L193</f>
        <v>1764427.1084040403</v>
      </c>
    </row>
    <row r="251" spans="1:12" s="304" customFormat="1" ht="31.5" x14ac:dyDescent="0.25">
      <c r="A251" s="310" t="s">
        <v>560</v>
      </c>
      <c r="B251" s="300" t="s">
        <v>1141</v>
      </c>
      <c r="C251" s="309" t="s">
        <v>746</v>
      </c>
      <c r="D251" s="324">
        <f t="shared" ref="D251:G251" si="152">SUM(D252:D253)</f>
        <v>-132631</v>
      </c>
      <c r="E251" s="324">
        <f t="shared" si="152"/>
        <v>-163572.03504000002</v>
      </c>
      <c r="F251" s="324">
        <f t="shared" si="152"/>
        <v>-178819.89945923997</v>
      </c>
      <c r="G251" s="324">
        <f t="shared" si="152"/>
        <v>-184669.52</v>
      </c>
      <c r="H251" s="324">
        <f t="shared" ref="H251:K251" si="153">SUM(H252:H253)</f>
        <v>-202682.42</v>
      </c>
      <c r="I251" s="324">
        <f t="shared" si="153"/>
        <v>-162898</v>
      </c>
      <c r="J251" s="324">
        <f t="shared" si="153"/>
        <v>-206466</v>
      </c>
      <c r="K251" s="324">
        <f t="shared" si="153"/>
        <v>-247674</v>
      </c>
      <c r="L251" s="324">
        <f t="shared" ref="L251" si="154">SUM(L252:L253)</f>
        <v>-1004389.94</v>
      </c>
    </row>
    <row r="252" spans="1:12" s="304" customFormat="1" x14ac:dyDescent="0.25">
      <c r="A252" s="310" t="s">
        <v>664</v>
      </c>
      <c r="B252" s="285" t="s">
        <v>1066</v>
      </c>
      <c r="C252" s="309" t="s">
        <v>746</v>
      </c>
      <c r="D252" s="324">
        <f t="shared" ref="D252:G252" si="155">D211-D218</f>
        <v>-132631</v>
      </c>
      <c r="E252" s="324">
        <f t="shared" si="155"/>
        <v>-163572.03504000002</v>
      </c>
      <c r="F252" s="324">
        <f t="shared" si="155"/>
        <v>-178819.89945923997</v>
      </c>
      <c r="G252" s="324">
        <f t="shared" si="155"/>
        <v>-184669.52</v>
      </c>
      <c r="H252" s="324">
        <f t="shared" ref="H252:K252" si="156">H211-H218</f>
        <v>-202682.42</v>
      </c>
      <c r="I252" s="324">
        <f t="shared" si="156"/>
        <v>-162898</v>
      </c>
      <c r="J252" s="324">
        <f t="shared" si="156"/>
        <v>-206466</v>
      </c>
      <c r="K252" s="324">
        <f t="shared" si="156"/>
        <v>-247674</v>
      </c>
      <c r="L252" s="324">
        <f t="shared" ref="L252" si="157">L211-L218</f>
        <v>-1004389.94</v>
      </c>
    </row>
    <row r="253" spans="1:12" s="304" customFormat="1" x14ac:dyDescent="0.25">
      <c r="A253" s="310" t="s">
        <v>665</v>
      </c>
      <c r="B253" s="285" t="s">
        <v>49</v>
      </c>
      <c r="C253" s="309" t="s">
        <v>746</v>
      </c>
      <c r="D253" s="309"/>
      <c r="E253" s="324"/>
      <c r="F253" s="324"/>
      <c r="G253" s="324"/>
      <c r="H253" s="324"/>
      <c r="I253" s="324"/>
      <c r="J253" s="324"/>
      <c r="K253" s="324"/>
      <c r="L253" s="324"/>
    </row>
    <row r="254" spans="1:12" s="304" customFormat="1" ht="31.5" x14ac:dyDescent="0.25">
      <c r="A254" s="310" t="s">
        <v>561</v>
      </c>
      <c r="B254" s="300" t="s">
        <v>1142</v>
      </c>
      <c r="C254" s="309" t="s">
        <v>746</v>
      </c>
      <c r="D254" s="324">
        <f t="shared" ref="D254" si="158">SUM(D255:D256)</f>
        <v>-139503.87794000158</v>
      </c>
      <c r="E254" s="324">
        <f t="shared" ref="E254:G254" si="159">SUM(E255:E256)</f>
        <v>299474.87262999988</v>
      </c>
      <c r="F254" s="324">
        <f t="shared" si="159"/>
        <v>421260</v>
      </c>
      <c r="G254" s="324">
        <f t="shared" si="159"/>
        <v>360720</v>
      </c>
      <c r="H254" s="324">
        <f t="shared" ref="H254:L254" si="160">SUM(H255:H256)</f>
        <v>415720</v>
      </c>
      <c r="I254" s="324">
        <f t="shared" si="160"/>
        <v>-279280</v>
      </c>
      <c r="J254" s="324">
        <f t="shared" si="160"/>
        <v>-499280</v>
      </c>
      <c r="K254" s="324">
        <f t="shared" si="160"/>
        <v>-749280</v>
      </c>
      <c r="L254" s="324">
        <f t="shared" si="160"/>
        <v>14248286.55734</v>
      </c>
    </row>
    <row r="255" spans="1:12" s="304" customFormat="1" x14ac:dyDescent="0.25">
      <c r="A255" s="310" t="s">
        <v>824</v>
      </c>
      <c r="B255" s="285" t="s">
        <v>860</v>
      </c>
      <c r="C255" s="309" t="s">
        <v>746</v>
      </c>
      <c r="D255" s="324">
        <f>D232-D244</f>
        <v>-319518.35203000158</v>
      </c>
      <c r="E255" s="324">
        <f>E232-E244</f>
        <v>14452.622349999845</v>
      </c>
      <c r="F255" s="324">
        <f t="shared" ref="F255:G255" si="161">F232-F244</f>
        <v>420000</v>
      </c>
      <c r="G255" s="324">
        <f t="shared" si="161"/>
        <v>360000</v>
      </c>
      <c r="H255" s="324">
        <f t="shared" ref="H255:K255" si="162">H232-H244</f>
        <v>415000</v>
      </c>
      <c r="I255" s="324">
        <f t="shared" si="162"/>
        <v>-280000</v>
      </c>
      <c r="J255" s="324">
        <f t="shared" si="162"/>
        <v>-500000</v>
      </c>
      <c r="K255" s="324">
        <f t="shared" si="162"/>
        <v>-750000</v>
      </c>
      <c r="L255" s="324">
        <f t="shared" ref="L255" si="163">L232-L244</f>
        <v>14244686.55734</v>
      </c>
    </row>
    <row r="256" spans="1:12" s="304" customFormat="1" x14ac:dyDescent="0.25">
      <c r="A256" s="310" t="s">
        <v>825</v>
      </c>
      <c r="B256" s="285" t="s">
        <v>823</v>
      </c>
      <c r="C256" s="309" t="s">
        <v>746</v>
      </c>
      <c r="D256" s="324">
        <f t="shared" ref="D256" si="164">D231++D242-D248-D249</f>
        <v>180014.47409</v>
      </c>
      <c r="E256" s="324">
        <f t="shared" ref="E256:G256" si="165">E231++E242-E248-E249</f>
        <v>285022.25028000004</v>
      </c>
      <c r="F256" s="324">
        <f t="shared" si="165"/>
        <v>1260</v>
      </c>
      <c r="G256" s="324">
        <f t="shared" si="165"/>
        <v>720</v>
      </c>
      <c r="H256" s="324">
        <f t="shared" ref="H256:K256" si="166">H231++H242-H248-H249</f>
        <v>720</v>
      </c>
      <c r="I256" s="324">
        <f t="shared" si="166"/>
        <v>720</v>
      </c>
      <c r="J256" s="324">
        <f t="shared" si="166"/>
        <v>720</v>
      </c>
      <c r="K256" s="324">
        <f t="shared" si="166"/>
        <v>720</v>
      </c>
      <c r="L256" s="324">
        <f t="shared" ref="L256" si="167">L231++L242-L248-L249</f>
        <v>3600</v>
      </c>
    </row>
    <row r="257" spans="1:12" s="304" customFormat="1" x14ac:dyDescent="0.25">
      <c r="A257" s="310" t="s">
        <v>562</v>
      </c>
      <c r="B257" s="300" t="s">
        <v>67</v>
      </c>
      <c r="C257" s="309" t="s">
        <v>746</v>
      </c>
      <c r="D257" s="324"/>
      <c r="E257" s="324"/>
      <c r="F257" s="324"/>
      <c r="G257" s="324"/>
      <c r="H257" s="324"/>
      <c r="I257" s="324"/>
      <c r="J257" s="324"/>
      <c r="K257" s="324"/>
      <c r="L257" s="324"/>
    </row>
    <row r="258" spans="1:12" s="304" customFormat="1" ht="31.5" x14ac:dyDescent="0.25">
      <c r="A258" s="310" t="s">
        <v>563</v>
      </c>
      <c r="B258" s="300" t="s">
        <v>1143</v>
      </c>
      <c r="C258" s="309" t="s">
        <v>746</v>
      </c>
      <c r="D258" s="324">
        <f t="shared" ref="D258" si="168">SUM(D250,D251,D254,D257)</f>
        <v>6801.4639800017176</v>
      </c>
      <c r="E258" s="324">
        <f t="shared" ref="E258:G258" si="169">SUM(E250,E251,E254,E257)</f>
        <v>8355.8088499999139</v>
      </c>
      <c r="F258" s="324">
        <f t="shared" si="169"/>
        <v>6876.9801193541498</v>
      </c>
      <c r="G258" s="324">
        <f t="shared" si="169"/>
        <v>-12860.855245922226</v>
      </c>
      <c r="H258" s="324">
        <f t="shared" ref="H258:L258" si="170">SUM(H250,H251,H254,H257)</f>
        <v>9538.1616691144882</v>
      </c>
      <c r="I258" s="324">
        <f t="shared" si="170"/>
        <v>21464.575796455145</v>
      </c>
      <c r="J258" s="324">
        <f t="shared" si="170"/>
        <v>19772.123107925057</v>
      </c>
      <c r="K258" s="324">
        <f t="shared" si="170"/>
        <v>-29276.836923468858</v>
      </c>
      <c r="L258" s="324">
        <f t="shared" si="170"/>
        <v>15008323.725744041</v>
      </c>
    </row>
    <row r="259" spans="1:12" s="304" customFormat="1" x14ac:dyDescent="0.25">
      <c r="A259" s="310" t="s">
        <v>564</v>
      </c>
      <c r="B259" s="300" t="s">
        <v>6</v>
      </c>
      <c r="C259" s="309" t="s">
        <v>746</v>
      </c>
      <c r="D259" s="324">
        <v>6422</v>
      </c>
      <c r="E259" s="324">
        <f>D260</f>
        <v>13223.463980001718</v>
      </c>
      <c r="F259" s="324">
        <v>1188.8379531372339</v>
      </c>
      <c r="G259" s="324">
        <f>F260</f>
        <v>8065.8180724913836</v>
      </c>
      <c r="H259" s="324">
        <f>G260</f>
        <v>-4795.0371734308428</v>
      </c>
      <c r="I259" s="324">
        <f>H260</f>
        <v>4743.1244956836454</v>
      </c>
      <c r="J259" s="324">
        <f>I260</f>
        <v>26207.70029213879</v>
      </c>
      <c r="K259" s="324">
        <f>J260</f>
        <v>45979.823400063848</v>
      </c>
      <c r="L259" s="324">
        <f>G259</f>
        <v>8065.8180724913836</v>
      </c>
    </row>
    <row r="260" spans="1:12" s="304" customFormat="1" x14ac:dyDescent="0.25">
      <c r="A260" s="310" t="s">
        <v>565</v>
      </c>
      <c r="B260" s="300" t="s">
        <v>7</v>
      </c>
      <c r="C260" s="309" t="s">
        <v>746</v>
      </c>
      <c r="D260" s="324">
        <f t="shared" ref="D260" si="171">D259+D258</f>
        <v>13223.463980001718</v>
      </c>
      <c r="E260" s="324">
        <f t="shared" ref="E260:G260" si="172">E259+E258</f>
        <v>21579.272830001632</v>
      </c>
      <c r="F260" s="324">
        <f t="shared" si="172"/>
        <v>8065.8180724913836</v>
      </c>
      <c r="G260" s="324">
        <f t="shared" si="172"/>
        <v>-4795.0371734308428</v>
      </c>
      <c r="H260" s="324">
        <f t="shared" ref="H260:K260" si="173">H259+H258</f>
        <v>4743.1244956836454</v>
      </c>
      <c r="I260" s="324">
        <f t="shared" si="173"/>
        <v>26207.70029213879</v>
      </c>
      <c r="J260" s="324">
        <f t="shared" si="173"/>
        <v>45979.823400063848</v>
      </c>
      <c r="K260" s="324">
        <f t="shared" si="173"/>
        <v>16702.98647659499</v>
      </c>
      <c r="L260" s="324">
        <f>K260</f>
        <v>16702.98647659499</v>
      </c>
    </row>
    <row r="261" spans="1:12" s="313" customFormat="1" x14ac:dyDescent="0.25">
      <c r="A261" s="310" t="s">
        <v>567</v>
      </c>
      <c r="B261" s="300" t="s">
        <v>861</v>
      </c>
      <c r="C261" s="309" t="s">
        <v>286</v>
      </c>
      <c r="D261" s="301" t="s">
        <v>589</v>
      </c>
      <c r="E261" s="347" t="s">
        <v>589</v>
      </c>
      <c r="F261" s="347" t="s">
        <v>589</v>
      </c>
      <c r="G261" s="347" t="s">
        <v>589</v>
      </c>
      <c r="H261" s="347" t="s">
        <v>589</v>
      </c>
      <c r="I261" s="347" t="s">
        <v>589</v>
      </c>
      <c r="J261" s="301" t="s">
        <v>589</v>
      </c>
      <c r="K261" s="301" t="s">
        <v>589</v>
      </c>
      <c r="L261" s="301" t="s">
        <v>589</v>
      </c>
    </row>
    <row r="262" spans="1:12" s="304" customFormat="1" x14ac:dyDescent="0.25">
      <c r="A262" s="310" t="s">
        <v>568</v>
      </c>
      <c r="B262" s="285" t="s">
        <v>1028</v>
      </c>
      <c r="C262" s="309" t="s">
        <v>746</v>
      </c>
      <c r="D262" s="324">
        <f t="shared" ref="D262" si="174">D279+D289</f>
        <v>369372.43306000176</v>
      </c>
      <c r="E262" s="324">
        <f t="shared" ref="E262:L262" si="175">E279+E289</f>
        <v>637668</v>
      </c>
      <c r="F262" s="324">
        <f t="shared" si="175"/>
        <v>1408831.8184329567</v>
      </c>
      <c r="G262" s="324">
        <f t="shared" si="175"/>
        <v>1646242.9546989512</v>
      </c>
      <c r="H262" s="324">
        <f t="shared" si="175"/>
        <v>1987885.160543313</v>
      </c>
      <c r="I262" s="324">
        <f t="shared" si="175"/>
        <v>2324937.972400588</v>
      </c>
      <c r="J262" s="324">
        <f t="shared" si="175"/>
        <v>2662199.3170667579</v>
      </c>
      <c r="K262" s="324">
        <f t="shared" si="175"/>
        <v>2977630.1778876325</v>
      </c>
      <c r="L262" s="324">
        <f t="shared" si="175"/>
        <v>2977630.1778876325</v>
      </c>
    </row>
    <row r="263" spans="1:12" s="304" customFormat="1" ht="31.5" x14ac:dyDescent="0.25">
      <c r="A263" s="310" t="s">
        <v>666</v>
      </c>
      <c r="B263" s="141" t="s">
        <v>1029</v>
      </c>
      <c r="C263" s="309" t="s">
        <v>746</v>
      </c>
      <c r="D263" s="309"/>
      <c r="E263" s="323"/>
      <c r="F263" s="323"/>
      <c r="G263" s="323"/>
      <c r="H263" s="323"/>
      <c r="I263" s="323"/>
      <c r="J263" s="323"/>
      <c r="K263" s="323"/>
      <c r="L263" s="323"/>
    </row>
    <row r="264" spans="1:12" s="304" customFormat="1" x14ac:dyDescent="0.25">
      <c r="A264" s="310" t="s">
        <v>667</v>
      </c>
      <c r="B264" s="286" t="s">
        <v>62</v>
      </c>
      <c r="C264" s="309" t="s">
        <v>746</v>
      </c>
      <c r="D264" s="309"/>
      <c r="E264" s="323"/>
      <c r="F264" s="323"/>
      <c r="G264" s="323"/>
      <c r="H264" s="323"/>
      <c r="I264" s="323"/>
      <c r="J264" s="323"/>
      <c r="K264" s="323"/>
      <c r="L264" s="323"/>
    </row>
    <row r="265" spans="1:12" s="304" customFormat="1" ht="31.5" x14ac:dyDescent="0.25">
      <c r="A265" s="310" t="s">
        <v>888</v>
      </c>
      <c r="B265" s="286" t="s">
        <v>895</v>
      </c>
      <c r="C265" s="309" t="s">
        <v>746</v>
      </c>
      <c r="D265" s="309"/>
      <c r="E265" s="323"/>
      <c r="F265" s="323"/>
      <c r="G265" s="323"/>
      <c r="H265" s="323"/>
      <c r="I265" s="323"/>
      <c r="J265" s="323"/>
      <c r="K265" s="323"/>
      <c r="L265" s="323"/>
    </row>
    <row r="266" spans="1:12" s="304" customFormat="1" x14ac:dyDescent="0.25">
      <c r="A266" s="310" t="s">
        <v>889</v>
      </c>
      <c r="B266" s="287" t="s">
        <v>62</v>
      </c>
      <c r="C266" s="309" t="s">
        <v>746</v>
      </c>
      <c r="D266" s="309"/>
      <c r="E266" s="323"/>
      <c r="F266" s="323"/>
      <c r="G266" s="323"/>
      <c r="H266" s="323"/>
      <c r="I266" s="323"/>
      <c r="J266" s="323"/>
      <c r="K266" s="323"/>
      <c r="L266" s="323"/>
    </row>
    <row r="267" spans="1:12" s="304" customFormat="1" ht="31.5" x14ac:dyDescent="0.25">
      <c r="A267" s="310" t="s">
        <v>890</v>
      </c>
      <c r="B267" s="286" t="s">
        <v>896</v>
      </c>
      <c r="C267" s="309" t="s">
        <v>746</v>
      </c>
      <c r="D267" s="309"/>
      <c r="E267" s="323"/>
      <c r="F267" s="323"/>
      <c r="G267" s="323"/>
      <c r="H267" s="323"/>
      <c r="I267" s="323"/>
      <c r="J267" s="323"/>
      <c r="K267" s="323"/>
      <c r="L267" s="323"/>
    </row>
    <row r="268" spans="1:12" s="304" customFormat="1" x14ac:dyDescent="0.25">
      <c r="A268" s="310" t="s">
        <v>891</v>
      </c>
      <c r="B268" s="287" t="s">
        <v>62</v>
      </c>
      <c r="C268" s="309" t="s">
        <v>746</v>
      </c>
      <c r="D268" s="309"/>
      <c r="E268" s="323"/>
      <c r="F268" s="323"/>
      <c r="G268" s="323"/>
      <c r="H268" s="323"/>
      <c r="I268" s="323"/>
      <c r="J268" s="323"/>
      <c r="K268" s="323"/>
      <c r="L268" s="323"/>
    </row>
    <row r="269" spans="1:12" s="304" customFormat="1" ht="31.5" x14ac:dyDescent="0.25">
      <c r="A269" s="310" t="s">
        <v>989</v>
      </c>
      <c r="B269" s="286" t="s">
        <v>881</v>
      </c>
      <c r="C269" s="309" t="s">
        <v>746</v>
      </c>
      <c r="D269" s="309"/>
      <c r="E269" s="323"/>
      <c r="F269" s="323"/>
      <c r="G269" s="323"/>
      <c r="H269" s="323"/>
      <c r="I269" s="323"/>
      <c r="J269" s="323"/>
      <c r="K269" s="323"/>
      <c r="L269" s="323"/>
    </row>
    <row r="270" spans="1:12" s="304" customFormat="1" x14ac:dyDescent="0.25">
      <c r="A270" s="310" t="s">
        <v>990</v>
      </c>
      <c r="B270" s="287" t="s">
        <v>62</v>
      </c>
      <c r="C270" s="309" t="s">
        <v>746</v>
      </c>
      <c r="D270" s="309"/>
      <c r="E270" s="323"/>
      <c r="F270" s="323"/>
      <c r="G270" s="323"/>
      <c r="H270" s="323"/>
      <c r="I270" s="323"/>
      <c r="J270" s="323"/>
      <c r="K270" s="323"/>
      <c r="L270" s="323"/>
    </row>
    <row r="271" spans="1:12" s="304" customFormat="1" x14ac:dyDescent="0.25">
      <c r="A271" s="310" t="s">
        <v>668</v>
      </c>
      <c r="B271" s="141" t="s">
        <v>1053</v>
      </c>
      <c r="C271" s="309" t="s">
        <v>746</v>
      </c>
      <c r="D271" s="309"/>
      <c r="E271" s="323"/>
      <c r="F271" s="323"/>
      <c r="G271" s="323"/>
      <c r="H271" s="323"/>
      <c r="I271" s="323"/>
      <c r="J271" s="323"/>
      <c r="K271" s="323"/>
      <c r="L271" s="323"/>
    </row>
    <row r="272" spans="1:12" s="304" customFormat="1" x14ac:dyDescent="0.25">
      <c r="A272" s="310" t="s">
        <v>669</v>
      </c>
      <c r="B272" s="286" t="s">
        <v>62</v>
      </c>
      <c r="C272" s="309" t="s">
        <v>746</v>
      </c>
      <c r="D272" s="309"/>
      <c r="E272" s="323"/>
      <c r="F272" s="323"/>
      <c r="G272" s="323"/>
      <c r="H272" s="323"/>
      <c r="I272" s="323"/>
      <c r="J272" s="323"/>
      <c r="K272" s="323"/>
      <c r="L272" s="323"/>
    </row>
    <row r="273" spans="1:12" s="304" customFormat="1" x14ac:dyDescent="0.25">
      <c r="A273" s="310" t="s">
        <v>775</v>
      </c>
      <c r="B273" s="284" t="s">
        <v>743</v>
      </c>
      <c r="C273" s="309" t="s">
        <v>746</v>
      </c>
      <c r="D273" s="309"/>
      <c r="E273" s="323"/>
      <c r="F273" s="323"/>
      <c r="G273" s="323"/>
      <c r="H273" s="323"/>
      <c r="I273" s="323"/>
      <c r="J273" s="323"/>
      <c r="K273" s="323"/>
      <c r="L273" s="323"/>
    </row>
    <row r="274" spans="1:12" s="304" customFormat="1" x14ac:dyDescent="0.25">
      <c r="A274" s="310" t="s">
        <v>776</v>
      </c>
      <c r="B274" s="286" t="s">
        <v>62</v>
      </c>
      <c r="C274" s="309" t="s">
        <v>746</v>
      </c>
      <c r="D274" s="309"/>
      <c r="E274" s="323"/>
      <c r="F274" s="323"/>
      <c r="G274" s="323"/>
      <c r="H274" s="323"/>
      <c r="I274" s="323"/>
      <c r="J274" s="323"/>
      <c r="K274" s="323"/>
      <c r="L274" s="323"/>
    </row>
    <row r="275" spans="1:12" s="304" customFormat="1" x14ac:dyDescent="0.25">
      <c r="A275" s="310" t="s">
        <v>777</v>
      </c>
      <c r="B275" s="284" t="s">
        <v>1047</v>
      </c>
      <c r="C275" s="309" t="s">
        <v>746</v>
      </c>
      <c r="D275" s="309"/>
      <c r="E275" s="323"/>
      <c r="F275" s="323"/>
      <c r="G275" s="323"/>
      <c r="H275" s="323"/>
      <c r="I275" s="323"/>
      <c r="J275" s="323"/>
      <c r="K275" s="323"/>
      <c r="L275" s="323"/>
    </row>
    <row r="276" spans="1:12" s="304" customFormat="1" x14ac:dyDescent="0.25">
      <c r="A276" s="310" t="s">
        <v>778</v>
      </c>
      <c r="B276" s="286" t="s">
        <v>62</v>
      </c>
      <c r="C276" s="309" t="s">
        <v>746</v>
      </c>
      <c r="D276" s="309"/>
      <c r="E276" s="323"/>
      <c r="F276" s="323"/>
      <c r="G276" s="323"/>
      <c r="H276" s="323"/>
      <c r="I276" s="323"/>
      <c r="J276" s="323"/>
      <c r="K276" s="323"/>
      <c r="L276" s="323"/>
    </row>
    <row r="277" spans="1:12" s="304" customFormat="1" x14ac:dyDescent="0.25">
      <c r="A277" s="310" t="s">
        <v>779</v>
      </c>
      <c r="B277" s="284" t="s">
        <v>744</v>
      </c>
      <c r="C277" s="309" t="s">
        <v>746</v>
      </c>
      <c r="D277" s="309"/>
      <c r="E277" s="323"/>
      <c r="F277" s="323"/>
      <c r="G277" s="323"/>
      <c r="H277" s="323"/>
      <c r="I277" s="323"/>
      <c r="J277" s="323"/>
      <c r="K277" s="323"/>
      <c r="L277" s="323"/>
    </row>
    <row r="278" spans="1:12" s="304" customFormat="1" x14ac:dyDescent="0.25">
      <c r="A278" s="310" t="s">
        <v>780</v>
      </c>
      <c r="B278" s="286" t="s">
        <v>62</v>
      </c>
      <c r="C278" s="309" t="s">
        <v>746</v>
      </c>
      <c r="D278" s="309"/>
      <c r="E278" s="323"/>
      <c r="F278" s="323"/>
      <c r="G278" s="323"/>
      <c r="H278" s="323"/>
      <c r="I278" s="323"/>
      <c r="J278" s="323"/>
      <c r="K278" s="323"/>
      <c r="L278" s="323"/>
    </row>
    <row r="279" spans="1:12" s="304" customFormat="1" ht="15.75" customHeight="1" x14ac:dyDescent="0.25">
      <c r="A279" s="310" t="s">
        <v>1075</v>
      </c>
      <c r="B279" s="284" t="s">
        <v>745</v>
      </c>
      <c r="C279" s="309" t="s">
        <v>746</v>
      </c>
      <c r="D279" s="323">
        <v>354318.49968000199</v>
      </c>
      <c r="E279" s="323">
        <v>593784</v>
      </c>
      <c r="F279" s="323">
        <v>1028439.8184329567</v>
      </c>
      <c r="G279" s="323">
        <v>1307498.9546989512</v>
      </c>
      <c r="H279" s="323">
        <v>1590835.160543313</v>
      </c>
      <c r="I279" s="323">
        <f>H279+I29*1.22-I184</f>
        <v>1928582.1873511672</v>
      </c>
      <c r="J279" s="323">
        <f t="shared" ref="J279:K279" si="176">I279+J29*1.22-J184</f>
        <v>2273839.0952313393</v>
      </c>
      <c r="K279" s="323">
        <f t="shared" si="176"/>
        <v>2597306.2794267163</v>
      </c>
      <c r="L279" s="323">
        <f>K279</f>
        <v>2597306.2794267163</v>
      </c>
    </row>
    <row r="280" spans="1:12" s="304" customFormat="1" x14ac:dyDescent="0.25">
      <c r="A280" s="310" t="s">
        <v>781</v>
      </c>
      <c r="B280" s="286" t="s">
        <v>62</v>
      </c>
      <c r="C280" s="309" t="s">
        <v>746</v>
      </c>
      <c r="D280" s="309"/>
      <c r="E280" s="323"/>
      <c r="F280" s="323"/>
      <c r="G280" s="323"/>
      <c r="H280" s="323"/>
      <c r="I280" s="323"/>
      <c r="J280" s="323"/>
      <c r="K280" s="323"/>
      <c r="L280" s="323"/>
    </row>
    <row r="281" spans="1:12" s="304" customFormat="1" x14ac:dyDescent="0.25">
      <c r="A281" s="310" t="s">
        <v>892</v>
      </c>
      <c r="B281" s="284" t="s">
        <v>1054</v>
      </c>
      <c r="C281" s="309" t="s">
        <v>746</v>
      </c>
      <c r="D281" s="309"/>
      <c r="E281" s="323"/>
      <c r="F281" s="323"/>
      <c r="G281" s="323"/>
      <c r="H281" s="323"/>
      <c r="I281" s="323"/>
      <c r="J281" s="323"/>
      <c r="K281" s="323"/>
      <c r="L281" s="323"/>
    </row>
    <row r="282" spans="1:12" s="304" customFormat="1" x14ac:dyDescent="0.25">
      <c r="A282" s="310" t="s">
        <v>782</v>
      </c>
      <c r="B282" s="286" t="s">
        <v>62</v>
      </c>
      <c r="C282" s="309" t="s">
        <v>746</v>
      </c>
      <c r="D282" s="309"/>
      <c r="E282" s="323"/>
      <c r="F282" s="323"/>
      <c r="G282" s="323"/>
      <c r="H282" s="323"/>
      <c r="I282" s="323"/>
      <c r="J282" s="323"/>
      <c r="K282" s="323"/>
      <c r="L282" s="323"/>
    </row>
    <row r="283" spans="1:12" s="304" customFormat="1" ht="31.5" x14ac:dyDescent="0.25">
      <c r="A283" s="310" t="s">
        <v>783</v>
      </c>
      <c r="B283" s="141" t="s">
        <v>1030</v>
      </c>
      <c r="C283" s="309" t="s">
        <v>746</v>
      </c>
      <c r="D283" s="309"/>
      <c r="E283" s="323"/>
      <c r="F283" s="323"/>
      <c r="G283" s="323"/>
      <c r="H283" s="323"/>
      <c r="I283" s="323"/>
      <c r="J283" s="323"/>
      <c r="K283" s="323"/>
      <c r="L283" s="323"/>
    </row>
    <row r="284" spans="1:12" s="304" customFormat="1" x14ac:dyDescent="0.25">
      <c r="A284" s="310" t="s">
        <v>784</v>
      </c>
      <c r="B284" s="286" t="s">
        <v>62</v>
      </c>
      <c r="C284" s="309" t="s">
        <v>746</v>
      </c>
      <c r="D284" s="309"/>
      <c r="E284" s="323"/>
      <c r="F284" s="323"/>
      <c r="G284" s="323"/>
      <c r="H284" s="323"/>
      <c r="I284" s="323"/>
      <c r="J284" s="323"/>
      <c r="K284" s="323"/>
      <c r="L284" s="323"/>
    </row>
    <row r="285" spans="1:12" s="304" customFormat="1" x14ac:dyDescent="0.25">
      <c r="A285" s="310" t="s">
        <v>991</v>
      </c>
      <c r="B285" s="286" t="s">
        <v>641</v>
      </c>
      <c r="C285" s="309" t="s">
        <v>746</v>
      </c>
      <c r="D285" s="309"/>
      <c r="E285" s="323"/>
      <c r="F285" s="323"/>
      <c r="G285" s="323"/>
      <c r="H285" s="323"/>
      <c r="I285" s="323"/>
      <c r="J285" s="323"/>
      <c r="K285" s="323"/>
      <c r="L285" s="323"/>
    </row>
    <row r="286" spans="1:12" s="304" customFormat="1" x14ac:dyDescent="0.25">
      <c r="A286" s="310" t="s">
        <v>993</v>
      </c>
      <c r="B286" s="287" t="s">
        <v>62</v>
      </c>
      <c r="C286" s="309" t="s">
        <v>746</v>
      </c>
      <c r="D286" s="309"/>
      <c r="E286" s="323"/>
      <c r="F286" s="323"/>
      <c r="G286" s="323"/>
      <c r="H286" s="323"/>
      <c r="I286" s="323"/>
      <c r="J286" s="323"/>
      <c r="K286" s="323"/>
      <c r="L286" s="323"/>
    </row>
    <row r="287" spans="1:12" s="304" customFormat="1" x14ac:dyDescent="0.25">
      <c r="A287" s="310" t="s">
        <v>992</v>
      </c>
      <c r="B287" s="286" t="s">
        <v>629</v>
      </c>
      <c r="C287" s="309" t="s">
        <v>746</v>
      </c>
      <c r="D287" s="309"/>
      <c r="E287" s="323"/>
      <c r="F287" s="323"/>
      <c r="G287" s="323"/>
      <c r="H287" s="323"/>
      <c r="I287" s="323"/>
      <c r="J287" s="323"/>
      <c r="K287" s="323"/>
      <c r="L287" s="323"/>
    </row>
    <row r="288" spans="1:12" s="304" customFormat="1" x14ac:dyDescent="0.25">
      <c r="A288" s="310" t="s">
        <v>994</v>
      </c>
      <c r="B288" s="287" t="s">
        <v>62</v>
      </c>
      <c r="C288" s="309" t="s">
        <v>746</v>
      </c>
      <c r="D288" s="309"/>
      <c r="E288" s="323"/>
      <c r="F288" s="323"/>
      <c r="G288" s="323"/>
      <c r="H288" s="323"/>
      <c r="I288" s="323"/>
      <c r="J288" s="323"/>
      <c r="K288" s="323"/>
      <c r="L288" s="323"/>
    </row>
    <row r="289" spans="1:12" s="304" customFormat="1" x14ac:dyDescent="0.25">
      <c r="A289" s="310" t="s">
        <v>785</v>
      </c>
      <c r="B289" s="141" t="s">
        <v>793</v>
      </c>
      <c r="C289" s="309" t="s">
        <v>746</v>
      </c>
      <c r="D289" s="323">
        <v>15053.933379999784</v>
      </c>
      <c r="E289" s="323">
        <f>26539+18159-814</f>
        <v>43884</v>
      </c>
      <c r="F289" s="323">
        <v>380392</v>
      </c>
      <c r="G289" s="323">
        <v>338744</v>
      </c>
      <c r="H289" s="323">
        <v>397050</v>
      </c>
      <c r="I289" s="323">
        <f>H289+I34*1.22-I192+270000</f>
        <v>396355.78504942101</v>
      </c>
      <c r="J289" s="323">
        <f>I289+J34*1.22-J192+290000</f>
        <v>388360.22183541878</v>
      </c>
      <c r="K289" s="323">
        <f>J289+K34*1.22-K192+320000</f>
        <v>380323.89846091642</v>
      </c>
      <c r="L289" s="323">
        <f>K289</f>
        <v>380323.89846091642</v>
      </c>
    </row>
    <row r="290" spans="1:12" s="304" customFormat="1" x14ac:dyDescent="0.25">
      <c r="A290" s="310" t="s">
        <v>786</v>
      </c>
      <c r="B290" s="286" t="s">
        <v>62</v>
      </c>
      <c r="C290" s="309" t="s">
        <v>746</v>
      </c>
      <c r="D290" s="309"/>
      <c r="E290" s="323"/>
      <c r="F290" s="323"/>
      <c r="G290" s="323"/>
      <c r="H290" s="323"/>
      <c r="I290" s="323"/>
      <c r="J290" s="323"/>
      <c r="K290" s="323"/>
      <c r="L290" s="323"/>
    </row>
    <row r="291" spans="1:12" s="304" customFormat="1" x14ac:dyDescent="0.25">
      <c r="A291" s="310" t="s">
        <v>569</v>
      </c>
      <c r="B291" s="285" t="s">
        <v>1031</v>
      </c>
      <c r="C291" s="309" t="s">
        <v>746</v>
      </c>
      <c r="D291" s="324">
        <f t="shared" ref="D291:K291" si="177">D294+D301+D303+D305+D311</f>
        <v>1473334.9860700008</v>
      </c>
      <c r="E291" s="324">
        <f t="shared" si="177"/>
        <v>2098179.4953799993</v>
      </c>
      <c r="F291" s="324">
        <f t="shared" si="177"/>
        <v>1779501.3463231279</v>
      </c>
      <c r="G291" s="324">
        <f t="shared" si="177"/>
        <v>1858607.0321837128</v>
      </c>
      <c r="H291" s="324">
        <f t="shared" si="177"/>
        <v>1961962.5505830124</v>
      </c>
      <c r="I291" s="324">
        <f t="shared" si="177"/>
        <v>2352702.6744736908</v>
      </c>
      <c r="J291" s="324">
        <f t="shared" si="177"/>
        <v>2798133.8027455984</v>
      </c>
      <c r="K291" s="324">
        <f t="shared" si="177"/>
        <v>3188640.1081043775</v>
      </c>
      <c r="L291" s="324">
        <f>L294+L301+L303+L305+L311</f>
        <v>3188640.1081043775</v>
      </c>
    </row>
    <row r="292" spans="1:12" s="304" customFormat="1" x14ac:dyDescent="0.25">
      <c r="A292" s="310" t="s">
        <v>670</v>
      </c>
      <c r="B292" s="141" t="s">
        <v>566</v>
      </c>
      <c r="C292" s="309" t="s">
        <v>746</v>
      </c>
      <c r="D292" s="309"/>
      <c r="E292" s="323"/>
      <c r="F292" s="323"/>
      <c r="G292" s="323"/>
      <c r="H292" s="323"/>
      <c r="I292" s="323"/>
      <c r="J292" s="323"/>
      <c r="K292" s="323"/>
      <c r="L292" s="323"/>
    </row>
    <row r="293" spans="1:12" s="304" customFormat="1" x14ac:dyDescent="0.25">
      <c r="A293" s="310" t="s">
        <v>671</v>
      </c>
      <c r="B293" s="286" t="s">
        <v>62</v>
      </c>
      <c r="C293" s="309" t="s">
        <v>746</v>
      </c>
      <c r="D293" s="309"/>
      <c r="E293" s="323"/>
      <c r="F293" s="323"/>
      <c r="G293" s="323"/>
      <c r="H293" s="323"/>
      <c r="I293" s="323"/>
      <c r="J293" s="323"/>
      <c r="K293" s="323"/>
      <c r="L293" s="323"/>
    </row>
    <row r="294" spans="1:12" s="304" customFormat="1" x14ac:dyDescent="0.25">
      <c r="A294" s="310" t="s">
        <v>672</v>
      </c>
      <c r="B294" s="141" t="s">
        <v>1032</v>
      </c>
      <c r="C294" s="309" t="s">
        <v>746</v>
      </c>
      <c r="D294" s="323">
        <f>D295+D297</f>
        <v>566534.26084000117</v>
      </c>
      <c r="E294" s="323">
        <f>E295+E297</f>
        <v>692254.31814999983</v>
      </c>
      <c r="F294" s="323">
        <v>523099.06707999948</v>
      </c>
      <c r="G294" s="323">
        <f>G295+G297</f>
        <v>813123.38468066452</v>
      </c>
      <c r="H294" s="323">
        <f t="shared" ref="H294:L294" si="178">H295+H297</f>
        <v>884108.78239520639</v>
      </c>
      <c r="I294" s="323">
        <f>H294+I55*1.22-I195</f>
        <v>1182352.2931093629</v>
      </c>
      <c r="J294" s="323">
        <f t="shared" ref="J294:K294" si="179">I294+J55*1.22-J195</f>
        <v>1479586.9436776862</v>
      </c>
      <c r="K294" s="323">
        <f t="shared" si="179"/>
        <v>1765968.9122247398</v>
      </c>
      <c r="L294" s="323">
        <f t="shared" si="178"/>
        <v>1765968.9122247398</v>
      </c>
    </row>
    <row r="295" spans="1:12" s="304" customFormat="1" x14ac:dyDescent="0.25">
      <c r="A295" s="310" t="s">
        <v>674</v>
      </c>
      <c r="B295" s="286" t="s">
        <v>636</v>
      </c>
      <c r="C295" s="309" t="s">
        <v>746</v>
      </c>
      <c r="D295" s="323">
        <v>555352.6877800012</v>
      </c>
      <c r="E295" s="323">
        <v>673219.1877799998</v>
      </c>
      <c r="F295" s="323">
        <v>726515.87458730862</v>
      </c>
      <c r="G295" s="323">
        <v>792762.65162653662</v>
      </c>
      <c r="H295" s="323">
        <v>859838.42430199124</v>
      </c>
      <c r="I295" s="323">
        <f t="shared" ref="I295:K295" si="180">I294-I297</f>
        <v>1157111.1206924191</v>
      </c>
      <c r="J295" s="323">
        <f t="shared" si="180"/>
        <v>1453336.1243640645</v>
      </c>
      <c r="K295" s="323">
        <f t="shared" si="180"/>
        <v>1738668.0601385734</v>
      </c>
      <c r="L295" s="323">
        <f>K295</f>
        <v>1738668.0601385734</v>
      </c>
    </row>
    <row r="296" spans="1:12" s="304" customFormat="1" x14ac:dyDescent="0.25">
      <c r="A296" s="310" t="s">
        <v>675</v>
      </c>
      <c r="B296" s="287" t="s">
        <v>62</v>
      </c>
      <c r="C296" s="309" t="s">
        <v>746</v>
      </c>
      <c r="D296" s="323"/>
      <c r="E296" s="323"/>
      <c r="F296" s="323"/>
      <c r="G296" s="323"/>
      <c r="H296" s="323"/>
      <c r="I296" s="323"/>
      <c r="J296" s="323"/>
      <c r="K296" s="323"/>
      <c r="L296" s="323"/>
    </row>
    <row r="297" spans="1:12" s="304" customFormat="1" x14ac:dyDescent="0.25">
      <c r="A297" s="310" t="s">
        <v>676</v>
      </c>
      <c r="B297" s="286" t="s">
        <v>696</v>
      </c>
      <c r="C297" s="309" t="s">
        <v>746</v>
      </c>
      <c r="D297" s="323">
        <v>11181.573059999952</v>
      </c>
      <c r="E297" s="323">
        <v>19035.130370000006</v>
      </c>
      <c r="F297" s="323">
        <v>15176.061055006401</v>
      </c>
      <c r="G297" s="323">
        <v>20360.733054127893</v>
      </c>
      <c r="H297" s="323">
        <v>24270.358093215182</v>
      </c>
      <c r="I297" s="323">
        <f t="shared" ref="I297" si="181">H297*1.04</f>
        <v>25241.172416943791</v>
      </c>
      <c r="J297" s="323">
        <f t="shared" ref="J297" si="182">I297*1.04</f>
        <v>26250.819313621545</v>
      </c>
      <c r="K297" s="323">
        <f t="shared" ref="K297" si="183">J297*1.04</f>
        <v>27300.852086166407</v>
      </c>
      <c r="L297" s="323">
        <f>K297</f>
        <v>27300.852086166407</v>
      </c>
    </row>
    <row r="298" spans="1:12" s="304" customFormat="1" x14ac:dyDescent="0.25">
      <c r="A298" s="310" t="s">
        <v>677</v>
      </c>
      <c r="B298" s="287" t="s">
        <v>62</v>
      </c>
      <c r="C298" s="309" t="s">
        <v>746</v>
      </c>
      <c r="D298" s="309"/>
      <c r="E298" s="323"/>
      <c r="F298" s="323"/>
      <c r="G298" s="323"/>
      <c r="H298" s="323"/>
      <c r="I298" s="323"/>
      <c r="J298" s="323"/>
      <c r="K298" s="323"/>
      <c r="L298" s="323"/>
    </row>
    <row r="299" spans="1:12" s="304" customFormat="1" ht="31.5" x14ac:dyDescent="0.25">
      <c r="A299" s="310" t="s">
        <v>673</v>
      </c>
      <c r="B299" s="141" t="s">
        <v>900</v>
      </c>
      <c r="C299" s="309" t="s">
        <v>746</v>
      </c>
      <c r="D299" s="309"/>
      <c r="E299" s="323"/>
      <c r="F299" s="323"/>
      <c r="G299" s="323"/>
      <c r="H299" s="323"/>
      <c r="I299" s="323"/>
      <c r="J299" s="323"/>
      <c r="K299" s="323"/>
      <c r="L299" s="323"/>
    </row>
    <row r="300" spans="1:12" s="304" customFormat="1" x14ac:dyDescent="0.25">
      <c r="A300" s="310" t="s">
        <v>678</v>
      </c>
      <c r="B300" s="286" t="s">
        <v>62</v>
      </c>
      <c r="C300" s="309" t="s">
        <v>746</v>
      </c>
      <c r="D300" s="309"/>
      <c r="E300" s="323"/>
      <c r="F300" s="323"/>
      <c r="G300" s="323"/>
      <c r="H300" s="323"/>
      <c r="I300" s="323"/>
      <c r="J300" s="323"/>
      <c r="K300" s="323"/>
      <c r="L300" s="323"/>
    </row>
    <row r="301" spans="1:12" s="304" customFormat="1" x14ac:dyDescent="0.25">
      <c r="A301" s="310" t="s">
        <v>679</v>
      </c>
      <c r="B301" s="141" t="s">
        <v>697</v>
      </c>
      <c r="C301" s="309" t="s">
        <v>746</v>
      </c>
      <c r="D301" s="323">
        <v>465933.33287999965</v>
      </c>
      <c r="E301" s="323">
        <v>492283.37114999944</v>
      </c>
      <c r="F301" s="323">
        <v>780931.6265456453</v>
      </c>
      <c r="G301" s="323">
        <v>782204.9948055651</v>
      </c>
      <c r="H301" s="323">
        <v>783545.11549032293</v>
      </c>
      <c r="I301" s="323">
        <f>H301+(I60+I61)*1.22-I200-I199</f>
        <v>825240.54255894572</v>
      </c>
      <c r="J301" s="323">
        <f t="shared" ref="J301:K301" si="184">I301+(J60+J61)*1.22-J200-J199</f>
        <v>922603.78671031445</v>
      </c>
      <c r="K301" s="323">
        <f t="shared" si="184"/>
        <v>975861.56062773615</v>
      </c>
      <c r="L301" s="323">
        <f>K301</f>
        <v>975861.56062773615</v>
      </c>
    </row>
    <row r="302" spans="1:12" s="304" customFormat="1" x14ac:dyDescent="0.25">
      <c r="A302" s="310" t="s">
        <v>684</v>
      </c>
      <c r="B302" s="286" t="s">
        <v>62</v>
      </c>
      <c r="C302" s="309" t="s">
        <v>746</v>
      </c>
      <c r="D302" s="323"/>
      <c r="E302" s="323"/>
      <c r="F302" s="323"/>
      <c r="G302" s="323"/>
      <c r="H302" s="323"/>
      <c r="I302" s="323"/>
      <c r="J302" s="323"/>
      <c r="K302" s="323"/>
      <c r="L302" s="323"/>
    </row>
    <row r="303" spans="1:12" s="304" customFormat="1" x14ac:dyDescent="0.25">
      <c r="A303" s="310" t="s">
        <v>680</v>
      </c>
      <c r="B303" s="141" t="s">
        <v>698</v>
      </c>
      <c r="C303" s="309" t="s">
        <v>746</v>
      </c>
      <c r="D303" s="323">
        <v>7836.8672299999289</v>
      </c>
      <c r="E303" s="323">
        <v>8709.87698000003</v>
      </c>
      <c r="F303" s="323">
        <v>9975.1483427325256</v>
      </c>
      <c r="G303" s="323">
        <v>10115.148342732497</v>
      </c>
      <c r="H303" s="323">
        <v>10315.148342732497</v>
      </c>
      <c r="I303" s="323">
        <f t="shared" ref="I303" si="185">H303*1.04</f>
        <v>10727.754276441798</v>
      </c>
      <c r="J303" s="323">
        <f t="shared" ref="J303" si="186">I303*1.04</f>
        <v>11156.864447499471</v>
      </c>
      <c r="K303" s="323">
        <f t="shared" ref="K303" si="187">J303*1.04</f>
        <v>11603.13902539945</v>
      </c>
      <c r="L303" s="323">
        <f>K303</f>
        <v>11603.13902539945</v>
      </c>
    </row>
    <row r="304" spans="1:12" s="304" customFormat="1" x14ac:dyDescent="0.25">
      <c r="A304" s="310" t="s">
        <v>685</v>
      </c>
      <c r="B304" s="286" t="s">
        <v>62</v>
      </c>
      <c r="C304" s="309" t="s">
        <v>746</v>
      </c>
      <c r="D304" s="323"/>
      <c r="E304" s="323"/>
      <c r="F304" s="323"/>
      <c r="G304" s="323"/>
      <c r="H304" s="323"/>
      <c r="I304" s="323" t="s">
        <v>286</v>
      </c>
      <c r="J304" s="323" t="s">
        <v>286</v>
      </c>
      <c r="K304" s="323" t="s">
        <v>286</v>
      </c>
      <c r="L304" s="323"/>
    </row>
    <row r="305" spans="1:12" s="304" customFormat="1" x14ac:dyDescent="0.25">
      <c r="A305" s="310" t="s">
        <v>681</v>
      </c>
      <c r="B305" s="141" t="s">
        <v>699</v>
      </c>
      <c r="C305" s="309" t="s">
        <v>746</v>
      </c>
      <c r="D305" s="323">
        <v>21261.525120000013</v>
      </c>
      <c r="E305" s="323">
        <v>23698.929100000005</v>
      </c>
      <c r="F305" s="323">
        <v>8314.5043547505556</v>
      </c>
      <c r="G305" s="323">
        <v>9214.5043547505338</v>
      </c>
      <c r="H305" s="323">
        <v>9714.5043547505338</v>
      </c>
      <c r="I305" s="323">
        <f t="shared" ref="I305" si="188">H305*1.04</f>
        <v>10103.084528940555</v>
      </c>
      <c r="J305" s="323">
        <f t="shared" ref="J305" si="189">I305*1.04</f>
        <v>10507.207910098177</v>
      </c>
      <c r="K305" s="323">
        <f t="shared" ref="K305" si="190">J305*1.04</f>
        <v>10927.496226502104</v>
      </c>
      <c r="L305" s="323">
        <f>K305</f>
        <v>10927.496226502104</v>
      </c>
    </row>
    <row r="306" spans="1:12" s="304" customFormat="1" x14ac:dyDescent="0.25">
      <c r="A306" s="310" t="s">
        <v>686</v>
      </c>
      <c r="B306" s="286" t="s">
        <v>62</v>
      </c>
      <c r="C306" s="309" t="s">
        <v>746</v>
      </c>
      <c r="D306" s="309"/>
      <c r="E306" s="323"/>
      <c r="F306" s="323"/>
      <c r="G306" s="323"/>
      <c r="H306" s="323"/>
      <c r="I306" s="323"/>
      <c r="J306" s="323"/>
      <c r="K306" s="323"/>
      <c r="L306" s="323"/>
    </row>
    <row r="307" spans="1:12" s="304" customFormat="1" x14ac:dyDescent="0.25">
      <c r="A307" s="310" t="s">
        <v>682</v>
      </c>
      <c r="B307" s="141" t="s">
        <v>700</v>
      </c>
      <c r="C307" s="309" t="s">
        <v>746</v>
      </c>
      <c r="D307" s="309"/>
      <c r="E307" s="323"/>
      <c r="F307" s="323"/>
      <c r="G307" s="323"/>
      <c r="H307" s="323"/>
      <c r="I307" s="323"/>
      <c r="J307" s="323"/>
      <c r="K307" s="323"/>
      <c r="L307" s="323"/>
    </row>
    <row r="308" spans="1:12" s="304" customFormat="1" x14ac:dyDescent="0.25">
      <c r="A308" s="310" t="s">
        <v>687</v>
      </c>
      <c r="B308" s="286" t="s">
        <v>62</v>
      </c>
      <c r="C308" s="309" t="s">
        <v>746</v>
      </c>
      <c r="D308" s="309"/>
      <c r="E308" s="323"/>
      <c r="F308" s="323"/>
      <c r="G308" s="323"/>
      <c r="H308" s="323"/>
      <c r="I308" s="323"/>
      <c r="J308" s="323"/>
      <c r="K308" s="323"/>
      <c r="L308" s="323"/>
    </row>
    <row r="309" spans="1:12" s="304" customFormat="1" ht="31.5" x14ac:dyDescent="0.25">
      <c r="A309" s="310" t="s">
        <v>683</v>
      </c>
      <c r="B309" s="141" t="s">
        <v>731</v>
      </c>
      <c r="C309" s="309" t="s">
        <v>746</v>
      </c>
      <c r="D309" s="309"/>
      <c r="E309" s="323"/>
      <c r="F309" s="323"/>
      <c r="G309" s="323"/>
      <c r="H309" s="323"/>
      <c r="I309" s="323"/>
      <c r="J309" s="323"/>
      <c r="K309" s="323"/>
      <c r="L309" s="323"/>
    </row>
    <row r="310" spans="1:12" s="304" customFormat="1" x14ac:dyDescent="0.25">
      <c r="A310" s="310" t="s">
        <v>688</v>
      </c>
      <c r="B310" s="286" t="s">
        <v>62</v>
      </c>
      <c r="C310" s="309" t="s">
        <v>746</v>
      </c>
      <c r="D310" s="309"/>
      <c r="E310" s="323"/>
      <c r="F310" s="323"/>
      <c r="G310" s="323"/>
      <c r="H310" s="323"/>
      <c r="I310" s="323"/>
      <c r="J310" s="323"/>
      <c r="K310" s="323"/>
      <c r="L310" s="323"/>
    </row>
    <row r="311" spans="1:12" s="304" customFormat="1" x14ac:dyDescent="0.25">
      <c r="A311" s="310" t="s">
        <v>909</v>
      </c>
      <c r="B311" s="286" t="s">
        <v>910</v>
      </c>
      <c r="C311" s="309" t="s">
        <v>746</v>
      </c>
      <c r="D311" s="309">
        <v>411769</v>
      </c>
      <c r="E311" s="323">
        <f>761685+119548</f>
        <v>881233</v>
      </c>
      <c r="F311" s="323">
        <v>457181</v>
      </c>
      <c r="G311" s="323">
        <v>243949</v>
      </c>
      <c r="H311" s="323">
        <v>274279</v>
      </c>
      <c r="I311" s="323">
        <f>H311+50000</f>
        <v>324279</v>
      </c>
      <c r="J311" s="323">
        <f t="shared" ref="J311:K311" si="191">I311+50000</f>
        <v>374279</v>
      </c>
      <c r="K311" s="323">
        <f t="shared" si="191"/>
        <v>424279</v>
      </c>
      <c r="L311" s="323">
        <f>K311</f>
        <v>424279</v>
      </c>
    </row>
    <row r="312" spans="1:12" s="304" customFormat="1" x14ac:dyDescent="0.25">
      <c r="A312" s="310" t="s">
        <v>1112</v>
      </c>
      <c r="B312" s="286" t="s">
        <v>62</v>
      </c>
      <c r="C312" s="309" t="s">
        <v>746</v>
      </c>
      <c r="D312" s="309"/>
      <c r="E312" s="323"/>
      <c r="F312" s="323"/>
      <c r="G312" s="323"/>
      <c r="H312" s="323"/>
      <c r="I312" s="323"/>
      <c r="J312" s="323"/>
      <c r="K312" s="323"/>
      <c r="L312" s="323"/>
    </row>
    <row r="313" spans="1:12" s="306" customFormat="1" x14ac:dyDescent="0.25">
      <c r="A313" s="310" t="s">
        <v>1103</v>
      </c>
      <c r="B313" s="141" t="s">
        <v>1102</v>
      </c>
      <c r="C313" s="309" t="s">
        <v>746</v>
      </c>
      <c r="D313" s="309"/>
      <c r="E313" s="323"/>
      <c r="F313" s="323"/>
      <c r="G313" s="323"/>
      <c r="H313" s="323"/>
      <c r="I313" s="323"/>
      <c r="J313" s="323"/>
      <c r="K313" s="323"/>
      <c r="L313" s="323"/>
    </row>
    <row r="314" spans="1:12" s="304" customFormat="1" ht="31.5" x14ac:dyDescent="0.25">
      <c r="A314" s="310" t="s">
        <v>570</v>
      </c>
      <c r="B314" s="285" t="s">
        <v>1033</v>
      </c>
      <c r="C314" s="309" t="s">
        <v>33</v>
      </c>
      <c r="D314" s="345">
        <f t="shared" ref="D314:L314" si="192">D322</f>
        <v>1.0019009843663582</v>
      </c>
      <c r="E314" s="345">
        <f t="shared" si="192"/>
        <v>0.99380000000000002</v>
      </c>
      <c r="F314" s="345">
        <f t="shared" si="192"/>
        <v>0.98748877505530652</v>
      </c>
      <c r="G314" s="345">
        <f t="shared" si="192"/>
        <v>0.98745723008602004</v>
      </c>
      <c r="H314" s="345">
        <f t="shared" si="192"/>
        <v>0.98748174140046585</v>
      </c>
      <c r="I314" s="345">
        <f t="shared" si="192"/>
        <v>0.98748805492311853</v>
      </c>
      <c r="J314" s="345">
        <f t="shared" si="192"/>
        <v>0.98748805492311853</v>
      </c>
      <c r="K314" s="345">
        <f t="shared" si="192"/>
        <v>0.98748805492311853</v>
      </c>
      <c r="L314" s="345">
        <f t="shared" si="192"/>
        <v>0.98748805492311853</v>
      </c>
    </row>
    <row r="315" spans="1:12" s="304" customFormat="1" x14ac:dyDescent="0.25">
      <c r="A315" s="310" t="s">
        <v>689</v>
      </c>
      <c r="B315" s="141" t="s">
        <v>944</v>
      </c>
      <c r="C315" s="309" t="s">
        <v>33</v>
      </c>
      <c r="D315" s="309"/>
      <c r="E315" s="323"/>
      <c r="F315" s="323"/>
      <c r="G315" s="323"/>
      <c r="H315" s="323"/>
      <c r="I315" s="323"/>
      <c r="J315" s="323"/>
      <c r="K315" s="323"/>
      <c r="L315" s="323"/>
    </row>
    <row r="316" spans="1:12" s="304" customFormat="1" ht="31.5" x14ac:dyDescent="0.25">
      <c r="A316" s="310" t="s">
        <v>911</v>
      </c>
      <c r="B316" s="141" t="s">
        <v>945</v>
      </c>
      <c r="C316" s="309" t="s">
        <v>33</v>
      </c>
      <c r="D316" s="309"/>
      <c r="E316" s="323"/>
      <c r="F316" s="323"/>
      <c r="G316" s="323"/>
      <c r="H316" s="323"/>
      <c r="I316" s="323"/>
      <c r="J316" s="323"/>
      <c r="K316" s="323"/>
      <c r="L316" s="323"/>
    </row>
    <row r="317" spans="1:12" s="304" customFormat="1" ht="31.5" x14ac:dyDescent="0.25">
      <c r="A317" s="310" t="s">
        <v>912</v>
      </c>
      <c r="B317" s="141" t="s">
        <v>946</v>
      </c>
      <c r="C317" s="309" t="s">
        <v>33</v>
      </c>
      <c r="D317" s="309"/>
      <c r="E317" s="323"/>
      <c r="F317" s="323"/>
      <c r="G317" s="323"/>
      <c r="H317" s="323"/>
      <c r="I317" s="323"/>
      <c r="J317" s="323"/>
      <c r="K317" s="323"/>
      <c r="L317" s="323"/>
    </row>
    <row r="318" spans="1:12" s="304" customFormat="1" ht="31.5" x14ac:dyDescent="0.25">
      <c r="A318" s="310" t="s">
        <v>995</v>
      </c>
      <c r="B318" s="141" t="s">
        <v>947</v>
      </c>
      <c r="C318" s="309" t="s">
        <v>33</v>
      </c>
      <c r="D318" s="309"/>
      <c r="E318" s="323"/>
      <c r="F318" s="323"/>
      <c r="G318" s="323"/>
      <c r="H318" s="323"/>
      <c r="I318" s="323"/>
      <c r="J318" s="323"/>
      <c r="K318" s="323"/>
      <c r="L318" s="323"/>
    </row>
    <row r="319" spans="1:12" s="304" customFormat="1" x14ac:dyDescent="0.25">
      <c r="A319" s="310" t="s">
        <v>690</v>
      </c>
      <c r="B319" s="284" t="s">
        <v>1055</v>
      </c>
      <c r="C319" s="309" t="s">
        <v>33</v>
      </c>
      <c r="D319" s="309"/>
      <c r="E319" s="323"/>
      <c r="F319" s="323"/>
      <c r="G319" s="323"/>
      <c r="H319" s="323"/>
      <c r="I319" s="323"/>
      <c r="J319" s="323"/>
      <c r="K319" s="323"/>
      <c r="L319" s="323"/>
    </row>
    <row r="320" spans="1:12" s="304" customFormat="1" x14ac:dyDescent="0.25">
      <c r="A320" s="310" t="s">
        <v>691</v>
      </c>
      <c r="B320" s="284" t="s">
        <v>948</v>
      </c>
      <c r="C320" s="309" t="s">
        <v>33</v>
      </c>
      <c r="D320" s="309"/>
      <c r="E320" s="323"/>
      <c r="F320" s="323"/>
      <c r="G320" s="323"/>
      <c r="H320" s="323"/>
      <c r="I320" s="323"/>
      <c r="J320" s="323"/>
      <c r="K320" s="323"/>
      <c r="L320" s="323"/>
    </row>
    <row r="321" spans="1:12" s="304" customFormat="1" x14ac:dyDescent="0.25">
      <c r="A321" s="310" t="s">
        <v>692</v>
      </c>
      <c r="B321" s="284" t="s">
        <v>1048</v>
      </c>
      <c r="C321" s="309" t="s">
        <v>33</v>
      </c>
      <c r="D321" s="309"/>
      <c r="E321" s="323"/>
      <c r="F321" s="323"/>
      <c r="G321" s="323"/>
      <c r="H321" s="323"/>
      <c r="I321" s="323"/>
      <c r="J321" s="323"/>
      <c r="K321" s="323"/>
      <c r="L321" s="323"/>
    </row>
    <row r="322" spans="1:12" s="304" customFormat="1" ht="19.5" customHeight="1" x14ac:dyDescent="0.25">
      <c r="A322" s="310" t="s">
        <v>693</v>
      </c>
      <c r="B322" s="284" t="s">
        <v>949</v>
      </c>
      <c r="C322" s="309" t="s">
        <v>33</v>
      </c>
      <c r="D322" s="344">
        <v>1.0019009843663582</v>
      </c>
      <c r="E322" s="344">
        <v>0.99380000000000002</v>
      </c>
      <c r="F322" s="344">
        <v>0.98748877505530652</v>
      </c>
      <c r="G322" s="344">
        <v>0.98745723008602004</v>
      </c>
      <c r="H322" s="344">
        <v>0.98748174140046585</v>
      </c>
      <c r="I322" s="344">
        <v>0.98748805492311853</v>
      </c>
      <c r="J322" s="344">
        <v>0.98748805492311853</v>
      </c>
      <c r="K322" s="344">
        <v>0.98748805492311853</v>
      </c>
      <c r="L322" s="344">
        <f>J322</f>
        <v>0.98748805492311853</v>
      </c>
    </row>
    <row r="323" spans="1:12" s="304" customFormat="1" ht="19.5" customHeight="1" x14ac:dyDescent="0.25">
      <c r="A323" s="310" t="s">
        <v>694</v>
      </c>
      <c r="B323" s="284" t="s">
        <v>1056</v>
      </c>
      <c r="C323" s="309" t="s">
        <v>33</v>
      </c>
      <c r="D323" s="309"/>
      <c r="E323" s="323"/>
      <c r="F323" s="323"/>
      <c r="G323" s="323"/>
      <c r="H323" s="323"/>
      <c r="I323" s="323"/>
      <c r="J323" s="323"/>
      <c r="K323" s="323"/>
      <c r="L323" s="323"/>
    </row>
    <row r="324" spans="1:12" s="304" customFormat="1" ht="36.75" customHeight="1" x14ac:dyDescent="0.25">
      <c r="A324" s="310" t="s">
        <v>695</v>
      </c>
      <c r="B324" s="141" t="s">
        <v>1034</v>
      </c>
      <c r="C324" s="309" t="s">
        <v>33</v>
      </c>
      <c r="D324" s="309"/>
      <c r="E324" s="323"/>
      <c r="F324" s="323"/>
      <c r="G324" s="323"/>
      <c r="H324" s="323"/>
      <c r="I324" s="323"/>
      <c r="J324" s="323"/>
      <c r="K324" s="323"/>
      <c r="L324" s="323"/>
    </row>
    <row r="325" spans="1:12" s="304" customFormat="1" ht="19.5" customHeight="1" x14ac:dyDescent="0.25">
      <c r="A325" s="310" t="s">
        <v>1073</v>
      </c>
      <c r="B325" s="292" t="s">
        <v>641</v>
      </c>
      <c r="C325" s="309" t="s">
        <v>33</v>
      </c>
      <c r="D325" s="309"/>
      <c r="E325" s="323"/>
      <c r="F325" s="323"/>
      <c r="G325" s="323"/>
      <c r="H325" s="323"/>
      <c r="I325" s="323"/>
      <c r="J325" s="323"/>
      <c r="K325" s="323"/>
      <c r="L325" s="323"/>
    </row>
    <row r="326" spans="1:12" s="304" customFormat="1" ht="19.5" customHeight="1" x14ac:dyDescent="0.25">
      <c r="A326" s="310" t="s">
        <v>1074</v>
      </c>
      <c r="B326" s="292" t="s">
        <v>629</v>
      </c>
      <c r="C326" s="309" t="s">
        <v>33</v>
      </c>
      <c r="D326" s="309"/>
      <c r="E326" s="375"/>
      <c r="F326" s="348"/>
      <c r="G326" s="348"/>
      <c r="H326" s="348"/>
      <c r="I326" s="348"/>
      <c r="J326" s="299"/>
      <c r="K326" s="299"/>
      <c r="L326" s="299"/>
    </row>
    <row r="327" spans="1:12" s="304" customFormat="1" ht="15.6" customHeight="1" x14ac:dyDescent="0.25">
      <c r="A327" s="388" t="s">
        <v>1130</v>
      </c>
      <c r="B327" s="388"/>
      <c r="C327" s="388"/>
      <c r="D327" s="388"/>
      <c r="E327" s="388"/>
      <c r="F327" s="388"/>
      <c r="G327" s="388"/>
      <c r="H327" s="388"/>
      <c r="I327" s="388"/>
      <c r="J327" s="388"/>
      <c r="K327" s="388"/>
      <c r="L327" s="388"/>
    </row>
    <row r="328" spans="1:12" s="314" customFormat="1" ht="31.5" x14ac:dyDescent="0.25">
      <c r="A328" s="310" t="s">
        <v>571</v>
      </c>
      <c r="B328" s="300" t="s">
        <v>606</v>
      </c>
      <c r="C328" s="309" t="s">
        <v>286</v>
      </c>
      <c r="D328" s="301" t="s">
        <v>589</v>
      </c>
      <c r="E328" s="347" t="s">
        <v>589</v>
      </c>
      <c r="F328" s="347" t="s">
        <v>589</v>
      </c>
      <c r="G328" s="347" t="s">
        <v>589</v>
      </c>
      <c r="H328" s="347" t="s">
        <v>589</v>
      </c>
      <c r="I328" s="347" t="s">
        <v>589</v>
      </c>
      <c r="J328" s="301" t="s">
        <v>589</v>
      </c>
      <c r="K328" s="301" t="s">
        <v>589</v>
      </c>
      <c r="L328" s="301" t="s">
        <v>589</v>
      </c>
    </row>
    <row r="329" spans="1:12" x14ac:dyDescent="0.25">
      <c r="A329" s="310" t="s">
        <v>572</v>
      </c>
      <c r="B329" s="285" t="s">
        <v>607</v>
      </c>
      <c r="C329" s="309" t="s">
        <v>36</v>
      </c>
      <c r="D329" s="299"/>
      <c r="E329" s="348"/>
      <c r="F329" s="348"/>
      <c r="G329" s="348"/>
      <c r="H329" s="348"/>
      <c r="I329" s="348"/>
      <c r="J329" s="299"/>
      <c r="K329" s="299"/>
      <c r="L329" s="299"/>
    </row>
    <row r="330" spans="1:12" x14ac:dyDescent="0.25">
      <c r="A330" s="310" t="s">
        <v>573</v>
      </c>
      <c r="B330" s="285" t="s">
        <v>608</v>
      </c>
      <c r="C330" s="309" t="s">
        <v>609</v>
      </c>
      <c r="D330" s="299"/>
      <c r="E330" s="348"/>
      <c r="F330" s="348"/>
      <c r="G330" s="348"/>
      <c r="H330" s="348"/>
      <c r="I330" s="348"/>
      <c r="J330" s="299"/>
      <c r="K330" s="299"/>
      <c r="L330" s="299"/>
    </row>
    <row r="331" spans="1:12" x14ac:dyDescent="0.25">
      <c r="A331" s="310" t="s">
        <v>574</v>
      </c>
      <c r="B331" s="285" t="s">
        <v>610</v>
      </c>
      <c r="C331" s="309" t="s">
        <v>36</v>
      </c>
      <c r="D331" s="299"/>
      <c r="E331" s="348"/>
      <c r="F331" s="348"/>
      <c r="G331" s="348"/>
      <c r="H331" s="348"/>
      <c r="I331" s="348"/>
      <c r="J331" s="299"/>
      <c r="K331" s="299"/>
      <c r="L331" s="299"/>
    </row>
    <row r="332" spans="1:12" x14ac:dyDescent="0.25">
      <c r="A332" s="310" t="s">
        <v>575</v>
      </c>
      <c r="B332" s="285" t="s">
        <v>612</v>
      </c>
      <c r="C332" s="309" t="s">
        <v>609</v>
      </c>
      <c r="D332" s="299"/>
      <c r="E332" s="348"/>
      <c r="F332" s="348"/>
      <c r="G332" s="348"/>
      <c r="H332" s="348"/>
      <c r="I332" s="348"/>
      <c r="J332" s="299"/>
      <c r="K332" s="299"/>
      <c r="L332" s="299"/>
    </row>
    <row r="333" spans="1:12" x14ac:dyDescent="0.25">
      <c r="A333" s="310" t="s">
        <v>577</v>
      </c>
      <c r="B333" s="285" t="s">
        <v>611</v>
      </c>
      <c r="C333" s="309" t="s">
        <v>1135</v>
      </c>
      <c r="D333" s="299"/>
      <c r="E333" s="348"/>
      <c r="F333" s="348"/>
      <c r="G333" s="348"/>
      <c r="H333" s="348"/>
      <c r="I333" s="348"/>
      <c r="J333" s="299"/>
      <c r="K333" s="299"/>
      <c r="L333" s="299"/>
    </row>
    <row r="334" spans="1:12" s="314" customFormat="1" x14ac:dyDescent="0.25">
      <c r="A334" s="310" t="s">
        <v>701</v>
      </c>
      <c r="B334" s="285" t="s">
        <v>576</v>
      </c>
      <c r="C334" s="309" t="s">
        <v>286</v>
      </c>
      <c r="D334" s="301" t="s">
        <v>589</v>
      </c>
      <c r="E334" s="347" t="s">
        <v>589</v>
      </c>
      <c r="F334" s="347" t="s">
        <v>589</v>
      </c>
      <c r="G334" s="347" t="s">
        <v>589</v>
      </c>
      <c r="H334" s="347" t="s">
        <v>589</v>
      </c>
      <c r="I334" s="347" t="s">
        <v>589</v>
      </c>
      <c r="J334" s="301" t="s">
        <v>589</v>
      </c>
      <c r="K334" s="301" t="s">
        <v>589</v>
      </c>
      <c r="L334" s="301" t="s">
        <v>589</v>
      </c>
    </row>
    <row r="335" spans="1:12" x14ac:dyDescent="0.25">
      <c r="A335" s="310" t="s">
        <v>702</v>
      </c>
      <c r="B335" s="141" t="s">
        <v>579</v>
      </c>
      <c r="C335" s="309" t="s">
        <v>1135</v>
      </c>
      <c r="D335" s="299"/>
      <c r="E335" s="348"/>
      <c r="F335" s="348"/>
      <c r="G335" s="348"/>
      <c r="H335" s="348"/>
      <c r="I335" s="348"/>
      <c r="J335" s="299"/>
      <c r="K335" s="299"/>
      <c r="L335" s="299"/>
    </row>
    <row r="336" spans="1:12" x14ac:dyDescent="0.25">
      <c r="A336" s="310" t="s">
        <v>703</v>
      </c>
      <c r="B336" s="141" t="s">
        <v>578</v>
      </c>
      <c r="C336" s="309" t="s">
        <v>1137</v>
      </c>
      <c r="D336" s="299"/>
      <c r="E336" s="348"/>
      <c r="F336" s="348"/>
      <c r="G336" s="348"/>
      <c r="H336" s="348"/>
      <c r="I336" s="348"/>
      <c r="J336" s="299"/>
      <c r="K336" s="299"/>
      <c r="L336" s="299"/>
    </row>
    <row r="337" spans="1:12" x14ac:dyDescent="0.25">
      <c r="A337" s="310" t="s">
        <v>704</v>
      </c>
      <c r="B337" s="285" t="s">
        <v>905</v>
      </c>
      <c r="C337" s="309" t="s">
        <v>286</v>
      </c>
      <c r="D337" s="301" t="s">
        <v>589</v>
      </c>
      <c r="E337" s="347" t="s">
        <v>589</v>
      </c>
      <c r="F337" s="347" t="s">
        <v>589</v>
      </c>
      <c r="G337" s="347" t="s">
        <v>589</v>
      </c>
      <c r="H337" s="347" t="s">
        <v>589</v>
      </c>
      <c r="I337" s="347" t="s">
        <v>589</v>
      </c>
      <c r="J337" s="301" t="s">
        <v>589</v>
      </c>
      <c r="K337" s="301" t="s">
        <v>589</v>
      </c>
      <c r="L337" s="301" t="s">
        <v>589</v>
      </c>
    </row>
    <row r="338" spans="1:12" x14ac:dyDescent="0.25">
      <c r="A338" s="310" t="s">
        <v>705</v>
      </c>
      <c r="B338" s="141" t="s">
        <v>579</v>
      </c>
      <c r="C338" s="309" t="s">
        <v>1135</v>
      </c>
      <c r="D338" s="322">
        <v>3221.7378589999998</v>
      </c>
      <c r="E338" s="322">
        <v>3164.528037</v>
      </c>
      <c r="F338" s="322">
        <v>3165.9039963472001</v>
      </c>
      <c r="G338" s="322">
        <v>3165.9039963472001</v>
      </c>
      <c r="H338" s="322">
        <v>3165.9039963472001</v>
      </c>
      <c r="I338" s="322">
        <v>3165.9039963472001</v>
      </c>
      <c r="J338" s="322">
        <v>3165.9039963472001</v>
      </c>
      <c r="K338" s="322">
        <v>3165.9039963472001</v>
      </c>
      <c r="L338" s="322">
        <f>G338+H338+I338+J338+K338</f>
        <v>15829.519981736001</v>
      </c>
    </row>
    <row r="339" spans="1:12" x14ac:dyDescent="0.25">
      <c r="A339" s="310" t="s">
        <v>706</v>
      </c>
      <c r="B339" s="141" t="s">
        <v>580</v>
      </c>
      <c r="C339" s="309" t="s">
        <v>36</v>
      </c>
      <c r="D339" s="322">
        <v>599.88189166666666</v>
      </c>
      <c r="E339" s="322">
        <v>619.21983333333333</v>
      </c>
      <c r="F339" s="322">
        <v>525.40119372052914</v>
      </c>
      <c r="G339" s="322">
        <v>525.40119372052914</v>
      </c>
      <c r="H339" s="322">
        <v>525.40119372052914</v>
      </c>
      <c r="I339" s="322">
        <v>525.40119372052914</v>
      </c>
      <c r="J339" s="322">
        <v>525.40119372052914</v>
      </c>
      <c r="K339" s="322">
        <v>525.40119372052914</v>
      </c>
      <c r="L339" s="322">
        <f>G339+H339+I339+J339+K339</f>
        <v>2627.0059686026457</v>
      </c>
    </row>
    <row r="340" spans="1:12" x14ac:dyDescent="0.25">
      <c r="A340" s="310" t="s">
        <v>707</v>
      </c>
      <c r="B340" s="141" t="s">
        <v>578</v>
      </c>
      <c r="C340" s="309" t="s">
        <v>1137</v>
      </c>
      <c r="D340" s="299"/>
      <c r="E340" s="348"/>
      <c r="F340" s="348"/>
      <c r="G340" s="348"/>
      <c r="H340" s="348"/>
      <c r="I340" s="348"/>
      <c r="J340" s="299"/>
      <c r="K340" s="299"/>
      <c r="L340" s="299"/>
    </row>
    <row r="341" spans="1:12" x14ac:dyDescent="0.25">
      <c r="A341" s="310" t="s">
        <v>708</v>
      </c>
      <c r="B341" s="285" t="s">
        <v>34</v>
      </c>
      <c r="C341" s="309" t="s">
        <v>286</v>
      </c>
      <c r="D341" s="301" t="s">
        <v>589</v>
      </c>
      <c r="E341" s="347" t="s">
        <v>589</v>
      </c>
      <c r="F341" s="347" t="s">
        <v>589</v>
      </c>
      <c r="G341" s="347" t="s">
        <v>589</v>
      </c>
      <c r="H341" s="347" t="s">
        <v>589</v>
      </c>
      <c r="I341" s="347" t="s">
        <v>589</v>
      </c>
      <c r="J341" s="301" t="s">
        <v>589</v>
      </c>
      <c r="K341" s="301" t="s">
        <v>589</v>
      </c>
      <c r="L341" s="301" t="s">
        <v>589</v>
      </c>
    </row>
    <row r="342" spans="1:12" x14ac:dyDescent="0.25">
      <c r="A342" s="310" t="s">
        <v>709</v>
      </c>
      <c r="B342" s="141" t="s">
        <v>579</v>
      </c>
      <c r="C342" s="309" t="s">
        <v>1135</v>
      </c>
      <c r="D342" s="299"/>
      <c r="E342" s="348"/>
      <c r="F342" s="348"/>
      <c r="G342" s="348"/>
      <c r="H342" s="348"/>
      <c r="I342" s="348"/>
      <c r="J342" s="299"/>
      <c r="K342" s="299"/>
      <c r="L342" s="299"/>
    </row>
    <row r="343" spans="1:12" x14ac:dyDescent="0.25">
      <c r="A343" s="310" t="s">
        <v>710</v>
      </c>
      <c r="B343" s="141" t="s">
        <v>578</v>
      </c>
      <c r="C343" s="309" t="s">
        <v>1137</v>
      </c>
      <c r="D343" s="299"/>
      <c r="E343" s="348"/>
      <c r="F343" s="348"/>
      <c r="G343" s="348"/>
      <c r="H343" s="348"/>
      <c r="I343" s="348"/>
      <c r="J343" s="299"/>
      <c r="K343" s="299"/>
      <c r="L343" s="299"/>
    </row>
    <row r="344" spans="1:12" x14ac:dyDescent="0.25">
      <c r="A344" s="310" t="s">
        <v>711</v>
      </c>
      <c r="B344" s="285" t="s">
        <v>35</v>
      </c>
      <c r="C344" s="309" t="s">
        <v>286</v>
      </c>
      <c r="D344" s="301" t="s">
        <v>589</v>
      </c>
      <c r="E344" s="347" t="s">
        <v>589</v>
      </c>
      <c r="F344" s="347" t="s">
        <v>589</v>
      </c>
      <c r="G344" s="347" t="s">
        <v>589</v>
      </c>
      <c r="H344" s="347" t="s">
        <v>589</v>
      </c>
      <c r="I344" s="347" t="s">
        <v>589</v>
      </c>
      <c r="J344" s="301" t="s">
        <v>589</v>
      </c>
      <c r="K344" s="301" t="s">
        <v>589</v>
      </c>
      <c r="L344" s="301" t="s">
        <v>589</v>
      </c>
    </row>
    <row r="345" spans="1:12" x14ac:dyDescent="0.25">
      <c r="A345" s="310" t="s">
        <v>712</v>
      </c>
      <c r="B345" s="141" t="s">
        <v>579</v>
      </c>
      <c r="C345" s="309" t="s">
        <v>1135</v>
      </c>
      <c r="D345" s="322">
        <v>3224.1784079999998</v>
      </c>
      <c r="E345" s="322">
        <v>3165.9514279999994</v>
      </c>
      <c r="F345" s="322">
        <v>3165.9039873472002</v>
      </c>
      <c r="G345" s="322">
        <v>3165.9039873472002</v>
      </c>
      <c r="H345" s="322">
        <f t="shared" ref="H345:K346" si="193">H338</f>
        <v>3165.9039963472001</v>
      </c>
      <c r="I345" s="322">
        <f t="shared" si="193"/>
        <v>3165.9039963472001</v>
      </c>
      <c r="J345" s="322">
        <f t="shared" si="193"/>
        <v>3165.9039963472001</v>
      </c>
      <c r="K345" s="322">
        <f t="shared" si="193"/>
        <v>3165.9039963472001</v>
      </c>
      <c r="L345" s="322">
        <f>G345+H345+I345+J345+K345</f>
        <v>15829.519972736001</v>
      </c>
    </row>
    <row r="346" spans="1:12" x14ac:dyDescent="0.25">
      <c r="A346" s="310" t="s">
        <v>713</v>
      </c>
      <c r="B346" s="141" t="s">
        <v>580</v>
      </c>
      <c r="C346" s="309" t="s">
        <v>36</v>
      </c>
      <c r="D346" s="322">
        <f>D339</f>
        <v>599.88189166666666</v>
      </c>
      <c r="E346" s="322">
        <f>E339</f>
        <v>619.21983333333333</v>
      </c>
      <c r="F346" s="322">
        <f>F339</f>
        <v>525.40119372052914</v>
      </c>
      <c r="G346" s="322">
        <f>G339</f>
        <v>525.40119372052914</v>
      </c>
      <c r="H346" s="322">
        <f t="shared" si="193"/>
        <v>525.40119372052914</v>
      </c>
      <c r="I346" s="322">
        <f t="shared" si="193"/>
        <v>525.40119372052914</v>
      </c>
      <c r="J346" s="322">
        <f t="shared" si="193"/>
        <v>525.40119372052914</v>
      </c>
      <c r="K346" s="322">
        <f t="shared" si="193"/>
        <v>525.40119372052914</v>
      </c>
      <c r="L346" s="322">
        <f>G346+H346+I346+J346+K346</f>
        <v>2627.0059686026457</v>
      </c>
    </row>
    <row r="347" spans="1:12" x14ac:dyDescent="0.25">
      <c r="A347" s="310" t="s">
        <v>714</v>
      </c>
      <c r="B347" s="141" t="s">
        <v>578</v>
      </c>
      <c r="C347" s="309" t="s">
        <v>1137</v>
      </c>
      <c r="D347" s="299"/>
      <c r="E347" s="348"/>
      <c r="F347" s="348"/>
      <c r="G347" s="348"/>
      <c r="H347" s="348"/>
      <c r="I347" s="348"/>
      <c r="J347" s="299"/>
      <c r="K347" s="299"/>
      <c r="L347" s="299"/>
    </row>
    <row r="348" spans="1:12" x14ac:dyDescent="0.25">
      <c r="A348" s="310" t="s">
        <v>581</v>
      </c>
      <c r="B348" s="300" t="s">
        <v>613</v>
      </c>
      <c r="C348" s="309" t="s">
        <v>286</v>
      </c>
      <c r="D348" s="301" t="s">
        <v>589</v>
      </c>
      <c r="E348" s="347" t="s">
        <v>589</v>
      </c>
      <c r="F348" s="347" t="s">
        <v>589</v>
      </c>
      <c r="G348" s="347" t="s">
        <v>589</v>
      </c>
      <c r="H348" s="347" t="s">
        <v>589</v>
      </c>
      <c r="I348" s="347" t="s">
        <v>589</v>
      </c>
      <c r="J348" s="301" t="s">
        <v>589</v>
      </c>
      <c r="K348" s="301" t="s">
        <v>589</v>
      </c>
      <c r="L348" s="301" t="s">
        <v>589</v>
      </c>
    </row>
    <row r="349" spans="1:12" ht="19.149999999999999" customHeight="1" x14ac:dyDescent="0.25">
      <c r="A349" s="310" t="s">
        <v>583</v>
      </c>
      <c r="B349" s="285" t="s">
        <v>1035</v>
      </c>
      <c r="C349" s="309" t="s">
        <v>1135</v>
      </c>
      <c r="D349" s="299"/>
      <c r="E349" s="348"/>
      <c r="F349" s="348"/>
      <c r="G349" s="348"/>
      <c r="H349" s="348"/>
      <c r="I349" s="348"/>
      <c r="J349" s="299"/>
      <c r="K349" s="299"/>
      <c r="L349" s="299"/>
    </row>
    <row r="350" spans="1:12" ht="31.5" x14ac:dyDescent="0.25">
      <c r="A350" s="310" t="s">
        <v>715</v>
      </c>
      <c r="B350" s="141" t="s">
        <v>1036</v>
      </c>
      <c r="C350" s="309" t="s">
        <v>1135</v>
      </c>
      <c r="D350" s="299"/>
      <c r="E350" s="348"/>
      <c r="F350" s="348"/>
      <c r="G350" s="348"/>
      <c r="H350" s="348"/>
      <c r="I350" s="348"/>
      <c r="J350" s="299"/>
      <c r="K350" s="299"/>
      <c r="L350" s="299"/>
    </row>
    <row r="351" spans="1:12" x14ac:dyDescent="0.25">
      <c r="A351" s="310" t="s">
        <v>902</v>
      </c>
      <c r="B351" s="292" t="s">
        <v>950</v>
      </c>
      <c r="C351" s="309" t="s">
        <v>1135</v>
      </c>
      <c r="D351" s="299"/>
      <c r="E351" s="348"/>
      <c r="F351" s="348"/>
      <c r="G351" s="348"/>
      <c r="H351" s="348"/>
      <c r="I351" s="348"/>
      <c r="J351" s="299"/>
      <c r="K351" s="299"/>
      <c r="L351" s="299"/>
    </row>
    <row r="352" spans="1:12" x14ac:dyDescent="0.25">
      <c r="A352" s="310" t="s">
        <v>901</v>
      </c>
      <c r="B352" s="292" t="s">
        <v>951</v>
      </c>
      <c r="C352" s="309" t="s">
        <v>1135</v>
      </c>
      <c r="D352" s="299"/>
      <c r="E352" s="348"/>
      <c r="F352" s="348"/>
      <c r="G352" s="348"/>
      <c r="H352" s="348"/>
      <c r="I352" s="348"/>
      <c r="J352" s="299"/>
      <c r="K352" s="299"/>
      <c r="L352" s="299"/>
    </row>
    <row r="353" spans="1:12" x14ac:dyDescent="0.25">
      <c r="A353" s="310" t="s">
        <v>869</v>
      </c>
      <c r="B353" s="285" t="s">
        <v>996</v>
      </c>
      <c r="C353" s="309" t="s">
        <v>1135</v>
      </c>
      <c r="D353" s="299"/>
      <c r="E353" s="348"/>
      <c r="F353" s="348"/>
      <c r="G353" s="348"/>
      <c r="H353" s="348"/>
      <c r="I353" s="348"/>
      <c r="J353" s="299"/>
      <c r="K353" s="299"/>
      <c r="L353" s="299"/>
    </row>
    <row r="354" spans="1:12" x14ac:dyDescent="0.25">
      <c r="A354" s="310" t="s">
        <v>870</v>
      </c>
      <c r="B354" s="285" t="s">
        <v>1145</v>
      </c>
      <c r="C354" s="309" t="s">
        <v>36</v>
      </c>
      <c r="D354" s="299"/>
      <c r="E354" s="348"/>
      <c r="F354" s="348"/>
      <c r="G354" s="348"/>
      <c r="H354" s="348"/>
      <c r="I354" s="348"/>
      <c r="J354" s="299"/>
      <c r="K354" s="299"/>
      <c r="L354" s="299"/>
    </row>
    <row r="355" spans="1:12" ht="31.5" x14ac:dyDescent="0.25">
      <c r="A355" s="310" t="s">
        <v>871</v>
      </c>
      <c r="B355" s="141" t="s">
        <v>1037</v>
      </c>
      <c r="C355" s="309" t="s">
        <v>36</v>
      </c>
      <c r="D355" s="299"/>
      <c r="E355" s="348"/>
      <c r="F355" s="348"/>
      <c r="G355" s="348"/>
      <c r="H355" s="348"/>
      <c r="I355" s="348"/>
      <c r="J355" s="299"/>
      <c r="K355" s="299"/>
      <c r="L355" s="299"/>
    </row>
    <row r="356" spans="1:12" x14ac:dyDescent="0.25">
      <c r="A356" s="310" t="s">
        <v>903</v>
      </c>
      <c r="B356" s="292" t="s">
        <v>950</v>
      </c>
      <c r="C356" s="309" t="s">
        <v>36</v>
      </c>
      <c r="D356" s="299"/>
      <c r="E356" s="348"/>
      <c r="F356" s="348"/>
      <c r="G356" s="348"/>
      <c r="H356" s="348"/>
      <c r="I356" s="348"/>
      <c r="J356" s="299"/>
      <c r="K356" s="299"/>
      <c r="L356" s="299"/>
    </row>
    <row r="357" spans="1:12" x14ac:dyDescent="0.25">
      <c r="A357" s="310" t="s">
        <v>904</v>
      </c>
      <c r="B357" s="292" t="s">
        <v>951</v>
      </c>
      <c r="C357" s="309" t="s">
        <v>36</v>
      </c>
      <c r="D357" s="299"/>
      <c r="E357" s="348"/>
      <c r="F357" s="348"/>
      <c r="G357" s="348"/>
      <c r="H357" s="348"/>
      <c r="I357" s="348"/>
      <c r="J357" s="299"/>
      <c r="K357" s="299"/>
      <c r="L357" s="299"/>
    </row>
    <row r="358" spans="1:12" x14ac:dyDescent="0.25">
      <c r="A358" s="310" t="s">
        <v>872</v>
      </c>
      <c r="B358" s="285" t="s">
        <v>953</v>
      </c>
      <c r="C358" s="309" t="s">
        <v>952</v>
      </c>
      <c r="D358" s="299"/>
      <c r="E358" s="348"/>
      <c r="F358" s="348"/>
      <c r="G358" s="348"/>
      <c r="H358" s="348"/>
      <c r="I358" s="348"/>
      <c r="J358" s="299"/>
      <c r="K358" s="299"/>
      <c r="L358" s="299"/>
    </row>
    <row r="359" spans="1:12" ht="31.5" x14ac:dyDescent="0.25">
      <c r="A359" s="310" t="s">
        <v>873</v>
      </c>
      <c r="B359" s="285" t="s">
        <v>1144</v>
      </c>
      <c r="C359" s="309" t="s">
        <v>746</v>
      </c>
      <c r="D359" s="299"/>
      <c r="E359" s="348"/>
      <c r="F359" s="348"/>
      <c r="G359" s="348"/>
      <c r="H359" s="348"/>
      <c r="I359" s="348"/>
      <c r="J359" s="299"/>
      <c r="K359" s="299"/>
      <c r="L359" s="299"/>
    </row>
    <row r="360" spans="1:12" x14ac:dyDescent="0.25">
      <c r="A360" s="310" t="s">
        <v>584</v>
      </c>
      <c r="B360" s="300" t="s">
        <v>582</v>
      </c>
      <c r="C360" s="309" t="s">
        <v>286</v>
      </c>
      <c r="D360" s="301" t="s">
        <v>589</v>
      </c>
      <c r="E360" s="347" t="s">
        <v>589</v>
      </c>
      <c r="F360" s="347" t="s">
        <v>589</v>
      </c>
      <c r="G360" s="347" t="s">
        <v>589</v>
      </c>
      <c r="H360" s="347" t="s">
        <v>589</v>
      </c>
      <c r="I360" s="347" t="s">
        <v>589</v>
      </c>
      <c r="J360" s="301" t="s">
        <v>589</v>
      </c>
      <c r="K360" s="301" t="s">
        <v>589</v>
      </c>
      <c r="L360" s="301" t="s">
        <v>589</v>
      </c>
    </row>
    <row r="361" spans="1:12" x14ac:dyDescent="0.25">
      <c r="A361" s="310" t="s">
        <v>586</v>
      </c>
      <c r="B361" s="285" t="s">
        <v>626</v>
      </c>
      <c r="C361" s="309" t="s">
        <v>1135</v>
      </c>
      <c r="D361" s="322">
        <f>D345</f>
        <v>3224.1784079999998</v>
      </c>
      <c r="E361" s="322">
        <f>E345</f>
        <v>3165.9514279999994</v>
      </c>
      <c r="F361" s="322">
        <f>F345</f>
        <v>3165.9039873472002</v>
      </c>
      <c r="G361" s="322">
        <f>G345</f>
        <v>3165.9039873472002</v>
      </c>
      <c r="H361" s="322">
        <f>H345</f>
        <v>3165.9039963472001</v>
      </c>
      <c r="I361" s="322">
        <f t="shared" ref="I361:K361" si="194">I345</f>
        <v>3165.9039963472001</v>
      </c>
      <c r="J361" s="322">
        <f t="shared" si="194"/>
        <v>3165.9039963472001</v>
      </c>
      <c r="K361" s="322">
        <f t="shared" si="194"/>
        <v>3165.9039963472001</v>
      </c>
      <c r="L361" s="322">
        <f>G361+H361+I361+J361+K361</f>
        <v>15829.519972736001</v>
      </c>
    </row>
    <row r="362" spans="1:12" x14ac:dyDescent="0.25">
      <c r="A362" s="310" t="s">
        <v>587</v>
      </c>
      <c r="B362" s="285" t="s">
        <v>627</v>
      </c>
      <c r="C362" s="309" t="s">
        <v>609</v>
      </c>
      <c r="D362" s="299"/>
      <c r="E362" s="348"/>
      <c r="F362" s="348"/>
      <c r="G362" s="348"/>
      <c r="H362" s="348"/>
      <c r="I362" s="348"/>
      <c r="J362" s="299"/>
      <c r="K362" s="299"/>
      <c r="L362" s="299"/>
    </row>
    <row r="363" spans="1:12" ht="47.25" x14ac:dyDescent="0.25">
      <c r="A363" s="310" t="s">
        <v>633</v>
      </c>
      <c r="B363" s="285" t="s">
        <v>954</v>
      </c>
      <c r="C363" s="309" t="s">
        <v>746</v>
      </c>
      <c r="D363" s="323">
        <v>1455657</v>
      </c>
      <c r="E363" s="323">
        <v>1437556</v>
      </c>
      <c r="F363" s="323">
        <v>2055155.53</v>
      </c>
      <c r="G363" s="323">
        <v>2257530</v>
      </c>
      <c r="H363" s="323">
        <f>G363*1.1</f>
        <v>2483283</v>
      </c>
      <c r="I363" s="323">
        <f>H363*1.1</f>
        <v>2731611.3000000003</v>
      </c>
      <c r="J363" s="323">
        <f>I363*1.1</f>
        <v>3004772.4300000006</v>
      </c>
      <c r="K363" s="323">
        <f>J363*1.1</f>
        <v>3305249.6730000009</v>
      </c>
      <c r="L363" s="323">
        <f>G363+H363+I363+J363+K363</f>
        <v>13782446.403000001</v>
      </c>
    </row>
    <row r="364" spans="1:12" ht="31.5" x14ac:dyDescent="0.25">
      <c r="A364" s="310" t="s">
        <v>716</v>
      </c>
      <c r="B364" s="285" t="s">
        <v>997</v>
      </c>
      <c r="C364" s="309" t="s">
        <v>746</v>
      </c>
      <c r="D364" s="299"/>
      <c r="E364" s="348"/>
      <c r="F364" s="348"/>
      <c r="G364" s="348"/>
      <c r="H364" s="348"/>
      <c r="I364" s="348"/>
      <c r="J364" s="299"/>
      <c r="K364" s="299"/>
      <c r="L364" s="299"/>
    </row>
    <row r="365" spans="1:12" x14ac:dyDescent="0.25">
      <c r="A365" s="310" t="s">
        <v>588</v>
      </c>
      <c r="B365" s="300" t="s">
        <v>585</v>
      </c>
      <c r="C365" s="301" t="s">
        <v>286</v>
      </c>
      <c r="D365" s="301" t="s">
        <v>589</v>
      </c>
      <c r="E365" s="347" t="s">
        <v>589</v>
      </c>
      <c r="F365" s="347" t="s">
        <v>589</v>
      </c>
      <c r="G365" s="347" t="s">
        <v>589</v>
      </c>
      <c r="H365" s="347" t="s">
        <v>589</v>
      </c>
      <c r="I365" s="347" t="s">
        <v>589</v>
      </c>
      <c r="J365" s="301" t="s">
        <v>589</v>
      </c>
      <c r="K365" s="301" t="s">
        <v>589</v>
      </c>
      <c r="L365" s="301" t="s">
        <v>589</v>
      </c>
    </row>
    <row r="366" spans="1:12" ht="18" customHeight="1" x14ac:dyDescent="0.25">
      <c r="A366" s="310" t="s">
        <v>717</v>
      </c>
      <c r="B366" s="285" t="s">
        <v>735</v>
      </c>
      <c r="C366" s="309" t="s">
        <v>36</v>
      </c>
      <c r="D366" s="299"/>
      <c r="E366" s="348"/>
      <c r="F366" s="348"/>
      <c r="G366" s="348"/>
      <c r="H366" s="348"/>
      <c r="I366" s="348"/>
      <c r="J366" s="299"/>
      <c r="K366" s="299"/>
      <c r="L366" s="299"/>
    </row>
    <row r="367" spans="1:12" ht="47.25" x14ac:dyDescent="0.25">
      <c r="A367" s="310" t="s">
        <v>718</v>
      </c>
      <c r="B367" s="141" t="s">
        <v>874</v>
      </c>
      <c r="C367" s="309" t="s">
        <v>36</v>
      </c>
      <c r="D367" s="299"/>
      <c r="E367" s="348"/>
      <c r="F367" s="348"/>
      <c r="G367" s="348"/>
      <c r="H367" s="348"/>
      <c r="I367" s="348"/>
      <c r="J367" s="299"/>
      <c r="K367" s="299"/>
      <c r="L367" s="299"/>
    </row>
    <row r="368" spans="1:12" ht="47.25" x14ac:dyDescent="0.25">
      <c r="A368" s="310" t="s">
        <v>719</v>
      </c>
      <c r="B368" s="141" t="s">
        <v>875</v>
      </c>
      <c r="C368" s="309" t="s">
        <v>36</v>
      </c>
      <c r="D368" s="299"/>
      <c r="E368" s="348"/>
      <c r="F368" s="348"/>
      <c r="G368" s="348"/>
      <c r="H368" s="348"/>
      <c r="I368" s="348"/>
      <c r="J368" s="299"/>
      <c r="K368" s="299"/>
      <c r="L368" s="299"/>
    </row>
    <row r="369" spans="1:12" ht="31.5" x14ac:dyDescent="0.25">
      <c r="A369" s="310" t="s">
        <v>720</v>
      </c>
      <c r="B369" s="141" t="s">
        <v>630</v>
      </c>
      <c r="C369" s="309" t="s">
        <v>36</v>
      </c>
      <c r="D369" s="299"/>
      <c r="E369" s="348"/>
      <c r="F369" s="348"/>
      <c r="G369" s="348"/>
      <c r="H369" s="348"/>
      <c r="I369" s="348"/>
      <c r="J369" s="299"/>
      <c r="K369" s="299"/>
      <c r="L369" s="299"/>
    </row>
    <row r="370" spans="1:12" x14ac:dyDescent="0.25">
      <c r="A370" s="310" t="s">
        <v>721</v>
      </c>
      <c r="B370" s="285" t="s">
        <v>734</v>
      </c>
      <c r="C370" s="309" t="s">
        <v>1135</v>
      </c>
      <c r="D370" s="299"/>
      <c r="E370" s="348"/>
      <c r="F370" s="348"/>
      <c r="G370" s="348"/>
      <c r="H370" s="348"/>
      <c r="I370" s="348"/>
      <c r="J370" s="299"/>
      <c r="K370" s="299"/>
      <c r="L370" s="299"/>
    </row>
    <row r="371" spans="1:12" ht="31.5" x14ac:dyDescent="0.25">
      <c r="A371" s="310" t="s">
        <v>722</v>
      </c>
      <c r="B371" s="141" t="s">
        <v>631</v>
      </c>
      <c r="C371" s="309" t="s">
        <v>1135</v>
      </c>
      <c r="D371" s="299"/>
      <c r="E371" s="348"/>
      <c r="F371" s="348"/>
      <c r="G371" s="348"/>
      <c r="H371" s="348"/>
      <c r="I371" s="348"/>
      <c r="J371" s="299"/>
      <c r="K371" s="299"/>
      <c r="L371" s="299"/>
    </row>
    <row r="372" spans="1:12" x14ac:dyDescent="0.25">
      <c r="A372" s="310" t="s">
        <v>723</v>
      </c>
      <c r="B372" s="141" t="s">
        <v>632</v>
      </c>
      <c r="C372" s="309" t="s">
        <v>1135</v>
      </c>
      <c r="D372" s="299"/>
      <c r="E372" s="348"/>
      <c r="F372" s="348"/>
      <c r="G372" s="348"/>
      <c r="H372" s="348"/>
      <c r="I372" s="348"/>
      <c r="J372" s="299"/>
      <c r="K372" s="299"/>
      <c r="L372" s="299"/>
    </row>
    <row r="373" spans="1:12" ht="31.5" x14ac:dyDescent="0.25">
      <c r="A373" s="310" t="s">
        <v>724</v>
      </c>
      <c r="B373" s="285" t="s">
        <v>733</v>
      </c>
      <c r="C373" s="309" t="s">
        <v>746</v>
      </c>
      <c r="D373" s="299"/>
      <c r="E373" s="348"/>
      <c r="F373" s="348"/>
      <c r="G373" s="348"/>
      <c r="H373" s="348"/>
      <c r="I373" s="348"/>
      <c r="J373" s="299"/>
      <c r="K373" s="299"/>
      <c r="L373" s="299"/>
    </row>
    <row r="374" spans="1:12" x14ac:dyDescent="0.25">
      <c r="A374" s="310" t="s">
        <v>725</v>
      </c>
      <c r="B374" s="141" t="s">
        <v>628</v>
      </c>
      <c r="C374" s="309" t="s">
        <v>746</v>
      </c>
      <c r="D374" s="299"/>
      <c r="E374" s="348"/>
      <c r="F374" s="348"/>
      <c r="G374" s="348"/>
      <c r="H374" s="348"/>
      <c r="I374" s="348"/>
      <c r="J374" s="299"/>
      <c r="K374" s="299"/>
      <c r="L374" s="299"/>
    </row>
    <row r="375" spans="1:12" x14ac:dyDescent="0.25">
      <c r="A375" s="310" t="s">
        <v>726</v>
      </c>
      <c r="B375" s="141" t="s">
        <v>629</v>
      </c>
      <c r="C375" s="309" t="s">
        <v>746</v>
      </c>
      <c r="D375" s="299"/>
      <c r="E375" s="348"/>
      <c r="F375" s="348"/>
      <c r="G375" s="348"/>
      <c r="H375" s="348"/>
      <c r="I375" s="348"/>
      <c r="J375" s="299"/>
      <c r="K375" s="299"/>
      <c r="L375" s="299"/>
    </row>
    <row r="376" spans="1:12" x14ac:dyDescent="0.25">
      <c r="A376" s="310" t="s">
        <v>727</v>
      </c>
      <c r="B376" s="300" t="s">
        <v>876</v>
      </c>
      <c r="C376" s="309" t="s">
        <v>1136</v>
      </c>
      <c r="D376" s="333">
        <v>557</v>
      </c>
      <c r="E376" s="333">
        <v>543.4</v>
      </c>
      <c r="F376" s="333">
        <v>537</v>
      </c>
      <c r="G376" s="333">
        <v>537</v>
      </c>
      <c r="H376" s="333">
        <v>537</v>
      </c>
      <c r="I376" s="333">
        <v>537</v>
      </c>
      <c r="J376" s="333">
        <v>537</v>
      </c>
      <c r="K376" s="333">
        <v>537</v>
      </c>
      <c r="L376" s="343">
        <f>(G376+H376+I376+J376+K376)/5</f>
        <v>537</v>
      </c>
    </row>
    <row r="377" spans="1:12" x14ac:dyDescent="0.25">
      <c r="A377" s="398" t="s">
        <v>1115</v>
      </c>
      <c r="B377" s="399"/>
      <c r="C377" s="399"/>
      <c r="D377" s="399"/>
      <c r="E377" s="399"/>
      <c r="F377" s="399"/>
      <c r="G377" s="399"/>
      <c r="H377" s="399"/>
      <c r="I377" s="399"/>
      <c r="J377" s="399"/>
      <c r="K377" s="399"/>
      <c r="L377" s="399"/>
    </row>
    <row r="378" spans="1:12" ht="16.5" customHeight="1" x14ac:dyDescent="0.25">
      <c r="A378" s="398"/>
      <c r="B378" s="399"/>
      <c r="C378" s="399"/>
      <c r="D378" s="399"/>
      <c r="E378" s="399"/>
      <c r="F378" s="399"/>
      <c r="G378" s="399"/>
      <c r="H378" s="399"/>
      <c r="I378" s="399"/>
      <c r="J378" s="399"/>
      <c r="K378" s="399"/>
      <c r="L378" s="399"/>
    </row>
    <row r="379" spans="1:12" ht="66" customHeight="1" x14ac:dyDescent="0.25">
      <c r="A379" s="390" t="s">
        <v>0</v>
      </c>
      <c r="B379" s="389" t="s">
        <v>1</v>
      </c>
      <c r="C379" s="389" t="s">
        <v>602</v>
      </c>
      <c r="D379" s="350">
        <v>2024</v>
      </c>
      <c r="E379" s="354">
        <v>2025</v>
      </c>
      <c r="F379" s="354">
        <v>2026</v>
      </c>
      <c r="G379" s="354">
        <v>2027</v>
      </c>
      <c r="H379" s="367">
        <v>2028</v>
      </c>
      <c r="I379" s="367">
        <v>2029</v>
      </c>
      <c r="J379" s="350">
        <v>2030</v>
      </c>
      <c r="K379" s="350">
        <v>2031</v>
      </c>
      <c r="L379" s="351" t="s">
        <v>1160</v>
      </c>
    </row>
    <row r="380" spans="1:12" ht="58.15" customHeight="1" x14ac:dyDescent="0.25">
      <c r="A380" s="390"/>
      <c r="B380" s="389"/>
      <c r="C380" s="389"/>
      <c r="D380" s="291" t="s">
        <v>191</v>
      </c>
      <c r="E380" s="355" t="s">
        <v>191</v>
      </c>
      <c r="F380" s="355" t="s">
        <v>1159</v>
      </c>
      <c r="G380" s="355" t="s">
        <v>1159</v>
      </c>
      <c r="H380" s="355" t="s">
        <v>1159</v>
      </c>
      <c r="I380" s="355" t="s">
        <v>1159</v>
      </c>
      <c r="J380" s="355" t="s">
        <v>1159</v>
      </c>
      <c r="K380" s="355" t="s">
        <v>1159</v>
      </c>
      <c r="L380" s="291" t="s">
        <v>1076</v>
      </c>
    </row>
    <row r="381" spans="1:12" s="318" customFormat="1" x14ac:dyDescent="0.25">
      <c r="A381" s="315">
        <v>1</v>
      </c>
      <c r="B381" s="316">
        <v>2</v>
      </c>
      <c r="C381" s="316">
        <v>3</v>
      </c>
      <c r="D381" s="316" t="s">
        <v>52</v>
      </c>
      <c r="E381" s="358" t="s">
        <v>55</v>
      </c>
      <c r="F381" s="358" t="s">
        <v>1077</v>
      </c>
      <c r="G381" s="358" t="s">
        <v>1078</v>
      </c>
      <c r="H381" s="358" t="s">
        <v>1079</v>
      </c>
      <c r="I381" s="358" t="s">
        <v>1080</v>
      </c>
      <c r="J381" s="316" t="s">
        <v>1081</v>
      </c>
      <c r="K381" s="316" t="s">
        <v>1158</v>
      </c>
      <c r="L381" s="315" t="s">
        <v>1082</v>
      </c>
    </row>
    <row r="382" spans="1:12" ht="30.75" customHeight="1" x14ac:dyDescent="0.25">
      <c r="A382" s="397" t="s">
        <v>1146</v>
      </c>
      <c r="B382" s="397"/>
      <c r="C382" s="309" t="s">
        <v>746</v>
      </c>
      <c r="D382" s="324">
        <f>D383</f>
        <v>115983.40195499998</v>
      </c>
      <c r="E382" s="324">
        <f t="shared" ref="E382:K382" si="195">E383</f>
        <v>143938.87009000001</v>
      </c>
      <c r="F382" s="324">
        <f t="shared" si="195"/>
        <v>158441.14758270673</v>
      </c>
      <c r="G382" s="324">
        <f t="shared" si="195"/>
        <v>149390.52255957134</v>
      </c>
      <c r="H382" s="324">
        <f t="shared" si="195"/>
        <v>164822.68861579883</v>
      </c>
      <c r="I382" s="324">
        <f t="shared" si="195"/>
        <v>139830.3648402892</v>
      </c>
      <c r="J382" s="324">
        <f t="shared" si="195"/>
        <v>175452.1169343284</v>
      </c>
      <c r="K382" s="324">
        <f t="shared" si="195"/>
        <v>209233.0090558654</v>
      </c>
      <c r="L382" s="324">
        <f>L383</f>
        <v>838728.70200585318</v>
      </c>
    </row>
    <row r="383" spans="1:12" x14ac:dyDescent="0.25">
      <c r="A383" s="310" t="s">
        <v>16</v>
      </c>
      <c r="B383" s="153" t="s">
        <v>1038</v>
      </c>
      <c r="C383" s="309" t="s">
        <v>746</v>
      </c>
      <c r="D383" s="324">
        <f>D408+D437</f>
        <v>115983.40195499998</v>
      </c>
      <c r="E383" s="324">
        <f t="shared" ref="E383:L383" si="196">E408+E437</f>
        <v>143938.87009000001</v>
      </c>
      <c r="F383" s="324">
        <f t="shared" si="196"/>
        <v>158441.14758270673</v>
      </c>
      <c r="G383" s="324">
        <f t="shared" si="196"/>
        <v>149390.52255957134</v>
      </c>
      <c r="H383" s="324">
        <f t="shared" si="196"/>
        <v>164822.68861579883</v>
      </c>
      <c r="I383" s="324">
        <f t="shared" si="196"/>
        <v>139830.3648402892</v>
      </c>
      <c r="J383" s="324">
        <f t="shared" si="196"/>
        <v>175452.1169343284</v>
      </c>
      <c r="K383" s="324">
        <f t="shared" si="196"/>
        <v>209233.0090558654</v>
      </c>
      <c r="L383" s="324">
        <f t="shared" si="196"/>
        <v>838728.70200585318</v>
      </c>
    </row>
    <row r="384" spans="1:12" x14ac:dyDescent="0.25">
      <c r="A384" s="310" t="s">
        <v>17</v>
      </c>
      <c r="B384" s="285" t="s">
        <v>198</v>
      </c>
      <c r="C384" s="309" t="s">
        <v>746</v>
      </c>
      <c r="D384" s="324"/>
      <c r="E384" s="324"/>
      <c r="F384" s="324"/>
      <c r="G384" s="373"/>
      <c r="H384" s="373"/>
      <c r="I384" s="324"/>
      <c r="J384" s="324"/>
      <c r="K384" s="324"/>
      <c r="L384" s="324"/>
    </row>
    <row r="385" spans="1:12" ht="31.5" x14ac:dyDescent="0.25">
      <c r="A385" s="310" t="s">
        <v>199</v>
      </c>
      <c r="B385" s="141" t="s">
        <v>956</v>
      </c>
      <c r="C385" s="309" t="s">
        <v>746</v>
      </c>
      <c r="D385" s="334"/>
      <c r="E385" s="376"/>
      <c r="F385" s="359"/>
      <c r="G385" s="365"/>
      <c r="H385" s="368"/>
      <c r="I385" s="370"/>
      <c r="J385" s="340"/>
      <c r="K385" s="294"/>
      <c r="L385" s="294"/>
    </row>
    <row r="386" spans="1:12" x14ac:dyDescent="0.25">
      <c r="A386" s="310" t="s">
        <v>590</v>
      </c>
      <c r="B386" s="286" t="s">
        <v>878</v>
      </c>
      <c r="C386" s="309" t="s">
        <v>746</v>
      </c>
      <c r="D386" s="334"/>
      <c r="E386" s="376"/>
      <c r="F386" s="359"/>
      <c r="G386" s="365"/>
      <c r="H386" s="368"/>
      <c r="I386" s="370"/>
      <c r="J386" s="340"/>
      <c r="K386" s="294"/>
      <c r="L386" s="294"/>
    </row>
    <row r="387" spans="1:12" ht="31.5" x14ac:dyDescent="0.25">
      <c r="A387" s="310" t="s">
        <v>913</v>
      </c>
      <c r="B387" s="287" t="s">
        <v>895</v>
      </c>
      <c r="C387" s="309" t="s">
        <v>746</v>
      </c>
      <c r="D387" s="334"/>
      <c r="E387" s="376"/>
      <c r="F387" s="359"/>
      <c r="G387" s="365"/>
      <c r="H387" s="368"/>
      <c r="I387" s="370"/>
      <c r="J387" s="340"/>
      <c r="K387" s="294"/>
      <c r="L387" s="294"/>
    </row>
    <row r="388" spans="1:12" ht="31.5" x14ac:dyDescent="0.25">
      <c r="A388" s="310" t="s">
        <v>914</v>
      </c>
      <c r="B388" s="287" t="s">
        <v>896</v>
      </c>
      <c r="C388" s="309" t="s">
        <v>746</v>
      </c>
      <c r="D388" s="334"/>
      <c r="E388" s="376"/>
      <c r="F388" s="359"/>
      <c r="G388" s="365"/>
      <c r="H388" s="368"/>
      <c r="I388" s="370"/>
      <c r="J388" s="340"/>
      <c r="K388" s="294"/>
      <c r="L388" s="294"/>
    </row>
    <row r="389" spans="1:12" ht="31.5" x14ac:dyDescent="0.25">
      <c r="A389" s="310" t="s">
        <v>957</v>
      </c>
      <c r="B389" s="287" t="s">
        <v>881</v>
      </c>
      <c r="C389" s="309" t="s">
        <v>746</v>
      </c>
      <c r="D389" s="334"/>
      <c r="E389" s="376"/>
      <c r="F389" s="359"/>
      <c r="G389" s="365"/>
      <c r="H389" s="368"/>
      <c r="I389" s="370"/>
      <c r="J389" s="340"/>
      <c r="K389" s="294"/>
      <c r="L389" s="294"/>
    </row>
    <row r="390" spans="1:12" x14ac:dyDescent="0.25">
      <c r="A390" s="310" t="s">
        <v>591</v>
      </c>
      <c r="B390" s="286" t="s">
        <v>1057</v>
      </c>
      <c r="C390" s="309" t="s">
        <v>746</v>
      </c>
      <c r="D390" s="334"/>
      <c r="E390" s="376"/>
      <c r="F390" s="359"/>
      <c r="G390" s="365"/>
      <c r="H390" s="368"/>
      <c r="I390" s="370"/>
      <c r="J390" s="340"/>
      <c r="K390" s="294"/>
      <c r="L390" s="294"/>
    </row>
    <row r="391" spans="1:12" x14ac:dyDescent="0.25">
      <c r="A391" s="310" t="s">
        <v>592</v>
      </c>
      <c r="B391" s="286" t="s">
        <v>879</v>
      </c>
      <c r="C391" s="309" t="s">
        <v>746</v>
      </c>
      <c r="D391" s="334"/>
      <c r="E391" s="376"/>
      <c r="F391" s="359"/>
      <c r="G391" s="365"/>
      <c r="H391" s="368"/>
      <c r="I391" s="370"/>
      <c r="J391" s="340"/>
      <c r="K391" s="294"/>
      <c r="L391" s="294"/>
    </row>
    <row r="392" spans="1:12" x14ac:dyDescent="0.25">
      <c r="A392" s="310" t="s">
        <v>593</v>
      </c>
      <c r="B392" s="286" t="s">
        <v>1049</v>
      </c>
      <c r="C392" s="309" t="s">
        <v>746</v>
      </c>
      <c r="D392" s="334"/>
      <c r="E392" s="376"/>
      <c r="F392" s="359"/>
      <c r="G392" s="365"/>
      <c r="H392" s="368"/>
      <c r="I392" s="370"/>
      <c r="J392" s="340"/>
      <c r="K392" s="294"/>
      <c r="L392" s="294"/>
    </row>
    <row r="393" spans="1:12" x14ac:dyDescent="0.25">
      <c r="A393" s="310" t="s">
        <v>594</v>
      </c>
      <c r="B393" s="286" t="s">
        <v>204</v>
      </c>
      <c r="C393" s="309" t="s">
        <v>746</v>
      </c>
      <c r="D393" s="334"/>
      <c r="E393" s="376"/>
      <c r="F393" s="359"/>
      <c r="G393" s="365"/>
      <c r="H393" s="368"/>
      <c r="I393" s="370"/>
      <c r="J393" s="340"/>
      <c r="K393" s="294"/>
      <c r="L393" s="294"/>
    </row>
    <row r="394" spans="1:12" ht="31.5" x14ac:dyDescent="0.25">
      <c r="A394" s="310" t="s">
        <v>958</v>
      </c>
      <c r="B394" s="287" t="s">
        <v>955</v>
      </c>
      <c r="C394" s="309" t="s">
        <v>746</v>
      </c>
      <c r="D394" s="334"/>
      <c r="E394" s="376"/>
      <c r="F394" s="359"/>
      <c r="G394" s="365"/>
      <c r="H394" s="368"/>
      <c r="I394" s="370"/>
      <c r="J394" s="340"/>
      <c r="K394" s="294"/>
      <c r="L394" s="294"/>
    </row>
    <row r="395" spans="1:12" x14ac:dyDescent="0.25">
      <c r="A395" s="310" t="s">
        <v>959</v>
      </c>
      <c r="B395" s="287" t="s">
        <v>1001</v>
      </c>
      <c r="C395" s="309" t="s">
        <v>746</v>
      </c>
      <c r="D395" s="334"/>
      <c r="E395" s="376"/>
      <c r="F395" s="359"/>
      <c r="G395" s="365"/>
      <c r="H395" s="368"/>
      <c r="I395" s="370"/>
      <c r="J395" s="340"/>
      <c r="K395" s="294"/>
      <c r="L395" s="294"/>
    </row>
    <row r="396" spans="1:12" x14ac:dyDescent="0.25">
      <c r="A396" s="310" t="s">
        <v>960</v>
      </c>
      <c r="B396" s="287" t="s">
        <v>728</v>
      </c>
      <c r="C396" s="309" t="s">
        <v>746</v>
      </c>
      <c r="D396" s="334"/>
      <c r="E396" s="376"/>
      <c r="F396" s="359"/>
      <c r="G396" s="365"/>
      <c r="H396" s="368"/>
      <c r="I396" s="370"/>
      <c r="J396" s="340"/>
      <c r="K396" s="294"/>
      <c r="L396" s="294"/>
    </row>
    <row r="397" spans="1:12" x14ac:dyDescent="0.25">
      <c r="A397" s="310" t="s">
        <v>961</v>
      </c>
      <c r="B397" s="287" t="s">
        <v>1001</v>
      </c>
      <c r="C397" s="309" t="s">
        <v>746</v>
      </c>
      <c r="D397" s="334"/>
      <c r="E397" s="376"/>
      <c r="F397" s="359"/>
      <c r="G397" s="365"/>
      <c r="H397" s="368"/>
      <c r="I397" s="370"/>
      <c r="J397" s="340"/>
      <c r="K397" s="294"/>
      <c r="L397" s="294"/>
    </row>
    <row r="398" spans="1:12" x14ac:dyDescent="0.25">
      <c r="A398" s="310" t="s">
        <v>595</v>
      </c>
      <c r="B398" s="286" t="s">
        <v>880</v>
      </c>
      <c r="C398" s="309" t="s">
        <v>746</v>
      </c>
      <c r="D398" s="323"/>
      <c r="E398" s="323"/>
      <c r="F398" s="323"/>
      <c r="G398" s="323"/>
      <c r="H398" s="323"/>
      <c r="I398" s="323"/>
      <c r="J398" s="323"/>
      <c r="K398" s="323"/>
      <c r="L398" s="323"/>
    </row>
    <row r="399" spans="1:12" x14ac:dyDescent="0.25">
      <c r="A399" s="310" t="s">
        <v>614</v>
      </c>
      <c r="B399" s="286" t="s">
        <v>1054</v>
      </c>
      <c r="C399" s="309" t="s">
        <v>746</v>
      </c>
      <c r="D399" s="334"/>
      <c r="E399" s="376"/>
      <c r="F399" s="359"/>
      <c r="G399" s="365"/>
      <c r="H399" s="368"/>
      <c r="I399" s="370"/>
      <c r="J399" s="340"/>
      <c r="K399" s="294"/>
      <c r="L399" s="294"/>
    </row>
    <row r="400" spans="1:12" ht="31.5" x14ac:dyDescent="0.25">
      <c r="A400" s="310" t="s">
        <v>906</v>
      </c>
      <c r="B400" s="286" t="s">
        <v>1039</v>
      </c>
      <c r="C400" s="309" t="s">
        <v>746</v>
      </c>
      <c r="D400" s="334"/>
      <c r="E400" s="376"/>
      <c r="F400" s="359"/>
      <c r="G400" s="365"/>
      <c r="H400" s="368"/>
      <c r="I400" s="370"/>
      <c r="J400" s="340"/>
      <c r="K400" s="294"/>
      <c r="L400" s="294"/>
    </row>
    <row r="401" spans="1:12" ht="18" customHeight="1" x14ac:dyDescent="0.25">
      <c r="A401" s="310" t="s">
        <v>962</v>
      </c>
      <c r="B401" s="287" t="s">
        <v>641</v>
      </c>
      <c r="C401" s="309" t="s">
        <v>746</v>
      </c>
      <c r="D401" s="334"/>
      <c r="E401" s="376"/>
      <c r="F401" s="359"/>
      <c r="G401" s="365"/>
      <c r="H401" s="368"/>
      <c r="I401" s="370"/>
      <c r="J401" s="340"/>
      <c r="K401" s="294"/>
      <c r="L401" s="294"/>
    </row>
    <row r="402" spans="1:12" ht="18" customHeight="1" x14ac:dyDescent="0.25">
      <c r="A402" s="310" t="s">
        <v>963</v>
      </c>
      <c r="B402" s="295" t="s">
        <v>629</v>
      </c>
      <c r="C402" s="309" t="s">
        <v>746</v>
      </c>
      <c r="D402" s="334"/>
      <c r="E402" s="376"/>
      <c r="F402" s="359"/>
      <c r="G402" s="365"/>
      <c r="H402" s="368"/>
      <c r="I402" s="370"/>
      <c r="J402" s="340"/>
      <c r="K402" s="294"/>
      <c r="L402" s="294"/>
    </row>
    <row r="403" spans="1:12" ht="31.5" x14ac:dyDescent="0.25">
      <c r="A403" s="310" t="s">
        <v>201</v>
      </c>
      <c r="B403" s="141" t="s">
        <v>998</v>
      </c>
      <c r="C403" s="309" t="s">
        <v>746</v>
      </c>
      <c r="D403" s="335"/>
      <c r="E403" s="377"/>
      <c r="F403" s="359"/>
      <c r="G403" s="365"/>
      <c r="H403" s="368"/>
      <c r="I403" s="370"/>
      <c r="J403" s="340"/>
      <c r="K403" s="294"/>
      <c r="L403" s="294"/>
    </row>
    <row r="404" spans="1:12" ht="31.5" x14ac:dyDescent="0.25">
      <c r="A404" s="310" t="s">
        <v>964</v>
      </c>
      <c r="B404" s="286" t="s">
        <v>895</v>
      </c>
      <c r="C404" s="309" t="s">
        <v>746</v>
      </c>
      <c r="D404" s="335"/>
      <c r="E404" s="377"/>
      <c r="F404" s="359"/>
      <c r="G404" s="365"/>
      <c r="H404" s="368"/>
      <c r="I404" s="370"/>
      <c r="J404" s="340"/>
      <c r="K404" s="294"/>
      <c r="L404" s="294"/>
    </row>
    <row r="405" spans="1:12" ht="31.5" x14ac:dyDescent="0.25">
      <c r="A405" s="310" t="s">
        <v>965</v>
      </c>
      <c r="B405" s="286" t="s">
        <v>896</v>
      </c>
      <c r="C405" s="309" t="s">
        <v>746</v>
      </c>
      <c r="D405" s="335"/>
      <c r="E405" s="377"/>
      <c r="F405" s="359"/>
      <c r="G405" s="365"/>
      <c r="H405" s="368"/>
      <c r="I405" s="370"/>
      <c r="J405" s="340"/>
      <c r="K405" s="294"/>
      <c r="L405" s="294"/>
    </row>
    <row r="406" spans="1:12" ht="31.5" x14ac:dyDescent="0.25">
      <c r="A406" s="310" t="s">
        <v>966</v>
      </c>
      <c r="B406" s="286" t="s">
        <v>881</v>
      </c>
      <c r="C406" s="309" t="s">
        <v>746</v>
      </c>
      <c r="D406" s="335"/>
      <c r="E406" s="377"/>
      <c r="F406" s="359"/>
      <c r="G406" s="365"/>
      <c r="H406" s="368"/>
      <c r="I406" s="370"/>
      <c r="J406" s="340"/>
      <c r="K406" s="294"/>
      <c r="L406" s="294"/>
    </row>
    <row r="407" spans="1:12" x14ac:dyDescent="0.25">
      <c r="A407" s="310" t="s">
        <v>203</v>
      </c>
      <c r="B407" s="141" t="s">
        <v>498</v>
      </c>
      <c r="C407" s="309" t="s">
        <v>746</v>
      </c>
      <c r="D407" s="335"/>
      <c r="E407" s="377"/>
      <c r="F407" s="359"/>
      <c r="G407" s="365"/>
      <c r="H407" s="368"/>
      <c r="I407" s="370"/>
      <c r="J407" s="340"/>
      <c r="K407" s="294"/>
      <c r="L407" s="294"/>
    </row>
    <row r="408" spans="1:12" x14ac:dyDescent="0.25">
      <c r="A408" s="310" t="s">
        <v>18</v>
      </c>
      <c r="B408" s="285" t="s">
        <v>1040</v>
      </c>
      <c r="C408" s="309" t="s">
        <v>746</v>
      </c>
      <c r="D408" s="324">
        <f t="shared" ref="D408" si="197">D417</f>
        <v>43558.990360000003</v>
      </c>
      <c r="E408" s="324">
        <f t="shared" ref="E408:K408" si="198">E417</f>
        <v>64398.675089999997</v>
      </c>
      <c r="F408" s="324">
        <f t="shared" si="198"/>
        <v>87608.247582706739</v>
      </c>
      <c r="G408" s="324">
        <f t="shared" si="198"/>
        <v>96586.771664868254</v>
      </c>
      <c r="H408" s="324">
        <f t="shared" si="198"/>
        <v>106445.54024799798</v>
      </c>
      <c r="I408" s="324">
        <f t="shared" si="198"/>
        <v>117742.05207475617</v>
      </c>
      <c r="J408" s="324">
        <f t="shared" si="198"/>
        <v>122575.95296794936</v>
      </c>
      <c r="K408" s="324">
        <f t="shared" si="198"/>
        <v>133652.78088115406</v>
      </c>
      <c r="L408" s="324">
        <f t="shared" ref="L408" si="199">L417</f>
        <v>577003.09783672588</v>
      </c>
    </row>
    <row r="409" spans="1:12" x14ac:dyDescent="0.25">
      <c r="A409" s="310" t="s">
        <v>213</v>
      </c>
      <c r="B409" s="141" t="s">
        <v>1041</v>
      </c>
      <c r="C409" s="309" t="s">
        <v>746</v>
      </c>
      <c r="D409" s="323">
        <f>D417</f>
        <v>43558.990360000003</v>
      </c>
      <c r="E409" s="323">
        <f>E417</f>
        <v>64398.675089999997</v>
      </c>
      <c r="F409" s="323">
        <f>F417</f>
        <v>87608.247582706739</v>
      </c>
      <c r="G409" s="323">
        <f>G417</f>
        <v>96586.771664868254</v>
      </c>
      <c r="H409" s="323">
        <f t="shared" ref="H409:I409" si="200">H417</f>
        <v>106445.54024799798</v>
      </c>
      <c r="I409" s="323">
        <f t="shared" si="200"/>
        <v>117742.05207475617</v>
      </c>
      <c r="J409" s="323">
        <f t="shared" ref="J409:K409" si="201">J417</f>
        <v>122575.95296794936</v>
      </c>
      <c r="K409" s="323">
        <f t="shared" si="201"/>
        <v>133652.78088115406</v>
      </c>
      <c r="L409" s="323">
        <f>G409+H409+I409+J409+K409</f>
        <v>577003.09783672588</v>
      </c>
    </row>
    <row r="410" spans="1:12" x14ac:dyDescent="0.25">
      <c r="A410" s="310" t="s">
        <v>596</v>
      </c>
      <c r="B410" s="286" t="s">
        <v>742</v>
      </c>
      <c r="C410" s="309" t="s">
        <v>746</v>
      </c>
      <c r="D410" s="334"/>
      <c r="E410" s="376"/>
      <c r="F410" s="359"/>
      <c r="G410" s="365"/>
      <c r="H410" s="368"/>
      <c r="I410" s="370"/>
      <c r="J410" s="340"/>
      <c r="K410" s="294"/>
      <c r="L410" s="294"/>
    </row>
    <row r="411" spans="1:12" ht="31.5" x14ac:dyDescent="0.25">
      <c r="A411" s="310" t="s">
        <v>915</v>
      </c>
      <c r="B411" s="286" t="s">
        <v>895</v>
      </c>
      <c r="C411" s="309" t="s">
        <v>746</v>
      </c>
      <c r="D411" s="334"/>
      <c r="E411" s="376"/>
      <c r="F411" s="359"/>
      <c r="G411" s="365"/>
      <c r="H411" s="368"/>
      <c r="I411" s="370"/>
      <c r="J411" s="340"/>
      <c r="K411" s="294"/>
      <c r="L411" s="294"/>
    </row>
    <row r="412" spans="1:12" ht="31.5" x14ac:dyDescent="0.25">
      <c r="A412" s="310" t="s">
        <v>916</v>
      </c>
      <c r="B412" s="286" t="s">
        <v>896</v>
      </c>
      <c r="C412" s="309" t="s">
        <v>746</v>
      </c>
      <c r="D412" s="334"/>
      <c r="E412" s="376"/>
      <c r="F412" s="359"/>
      <c r="G412" s="365"/>
      <c r="H412" s="368"/>
      <c r="I412" s="370"/>
      <c r="J412" s="340"/>
      <c r="K412" s="294"/>
      <c r="L412" s="294"/>
    </row>
    <row r="413" spans="1:12" ht="31.5" x14ac:dyDescent="0.25">
      <c r="A413" s="310" t="s">
        <v>967</v>
      </c>
      <c r="B413" s="286" t="s">
        <v>881</v>
      </c>
      <c r="C413" s="309" t="s">
        <v>746</v>
      </c>
      <c r="D413" s="334"/>
      <c r="E413" s="376"/>
      <c r="F413" s="359"/>
      <c r="G413" s="365"/>
      <c r="H413" s="368"/>
      <c r="I413" s="370"/>
      <c r="J413" s="340"/>
      <c r="K413" s="294"/>
      <c r="L413" s="294"/>
    </row>
    <row r="414" spans="1:12" x14ac:dyDescent="0.25">
      <c r="A414" s="310" t="s">
        <v>597</v>
      </c>
      <c r="B414" s="286" t="s">
        <v>1053</v>
      </c>
      <c r="C414" s="309" t="s">
        <v>746</v>
      </c>
      <c r="D414" s="334"/>
      <c r="E414" s="376"/>
      <c r="F414" s="359"/>
      <c r="G414" s="365"/>
      <c r="H414" s="368"/>
      <c r="I414" s="370"/>
      <c r="J414" s="340"/>
      <c r="K414" s="294"/>
      <c r="L414" s="294"/>
    </row>
    <row r="415" spans="1:12" x14ac:dyDescent="0.25">
      <c r="A415" s="310" t="s">
        <v>598</v>
      </c>
      <c r="B415" s="286" t="s">
        <v>743</v>
      </c>
      <c r="C415" s="309" t="s">
        <v>746</v>
      </c>
      <c r="D415" s="334"/>
      <c r="E415" s="376"/>
      <c r="F415" s="359"/>
      <c r="G415" s="365"/>
      <c r="H415" s="368"/>
      <c r="I415" s="370"/>
      <c r="J415" s="340"/>
      <c r="K415" s="294"/>
      <c r="L415" s="294"/>
    </row>
    <row r="416" spans="1:12" x14ac:dyDescent="0.25">
      <c r="A416" s="310" t="s">
        <v>599</v>
      </c>
      <c r="B416" s="286" t="s">
        <v>1047</v>
      </c>
      <c r="C416" s="309" t="s">
        <v>746</v>
      </c>
      <c r="D416" s="334"/>
      <c r="E416" s="376"/>
      <c r="F416" s="359"/>
      <c r="G416" s="365"/>
      <c r="H416" s="368"/>
      <c r="I416" s="370"/>
      <c r="J416" s="340"/>
      <c r="K416" s="294"/>
      <c r="L416" s="294"/>
    </row>
    <row r="417" spans="1:12" x14ac:dyDescent="0.25">
      <c r="A417" s="310" t="s">
        <v>600</v>
      </c>
      <c r="B417" s="286" t="s">
        <v>745</v>
      </c>
      <c r="C417" s="309" t="s">
        <v>746</v>
      </c>
      <c r="D417" s="323">
        <f>D67</f>
        <v>43558.990360000003</v>
      </c>
      <c r="E417" s="323">
        <f t="shared" ref="E417:K417" si="202">E67</f>
        <v>64398.675089999997</v>
      </c>
      <c r="F417" s="323">
        <f t="shared" si="202"/>
        <v>87608.247582706739</v>
      </c>
      <c r="G417" s="323">
        <f t="shared" si="202"/>
        <v>96586.771664868254</v>
      </c>
      <c r="H417" s="323">
        <f t="shared" si="202"/>
        <v>106445.54024799798</v>
      </c>
      <c r="I417" s="323">
        <f t="shared" si="202"/>
        <v>117742.05207475617</v>
      </c>
      <c r="J417" s="323">
        <f t="shared" si="202"/>
        <v>122575.95296794936</v>
      </c>
      <c r="K417" s="323">
        <f t="shared" si="202"/>
        <v>133652.78088115406</v>
      </c>
      <c r="L417" s="323">
        <f>G417+H417+I417+J417+K417</f>
        <v>577003.09783672588</v>
      </c>
    </row>
    <row r="418" spans="1:12" x14ac:dyDescent="0.25">
      <c r="A418" s="310" t="s">
        <v>601</v>
      </c>
      <c r="B418" s="286" t="s">
        <v>1054</v>
      </c>
      <c r="C418" s="309" t="s">
        <v>746</v>
      </c>
      <c r="D418" s="334"/>
      <c r="E418" s="376"/>
      <c r="F418" s="359"/>
      <c r="G418" s="365"/>
      <c r="H418" s="368"/>
      <c r="I418" s="370"/>
      <c r="J418" s="340"/>
      <c r="K418" s="294"/>
      <c r="L418" s="294"/>
    </row>
    <row r="419" spans="1:12" ht="31.5" x14ac:dyDescent="0.25">
      <c r="A419" s="310" t="s">
        <v>615</v>
      </c>
      <c r="B419" s="286" t="s">
        <v>1030</v>
      </c>
      <c r="C419" s="309" t="s">
        <v>746</v>
      </c>
      <c r="D419" s="334"/>
      <c r="E419" s="376"/>
      <c r="F419" s="359"/>
      <c r="G419" s="365"/>
      <c r="H419" s="368"/>
      <c r="I419" s="370"/>
      <c r="J419" s="340"/>
      <c r="K419" s="294"/>
      <c r="L419" s="294"/>
    </row>
    <row r="420" spans="1:12" x14ac:dyDescent="0.25">
      <c r="A420" s="310" t="s">
        <v>968</v>
      </c>
      <c r="B420" s="287" t="s">
        <v>641</v>
      </c>
      <c r="C420" s="309" t="s">
        <v>746</v>
      </c>
      <c r="D420" s="334"/>
      <c r="E420" s="376"/>
      <c r="F420" s="359"/>
      <c r="G420" s="365"/>
      <c r="H420" s="368"/>
      <c r="I420" s="370"/>
      <c r="J420" s="340"/>
      <c r="K420" s="294"/>
      <c r="L420" s="294"/>
    </row>
    <row r="421" spans="1:12" x14ac:dyDescent="0.25">
      <c r="A421" s="310" t="s">
        <v>969</v>
      </c>
      <c r="B421" s="295" t="s">
        <v>629</v>
      </c>
      <c r="C421" s="309" t="s">
        <v>746</v>
      </c>
      <c r="D421" s="334"/>
      <c r="E421" s="376"/>
      <c r="F421" s="359"/>
      <c r="G421" s="365"/>
      <c r="H421" s="368"/>
      <c r="I421" s="370"/>
      <c r="J421" s="340"/>
      <c r="K421" s="294"/>
      <c r="L421" s="294"/>
    </row>
    <row r="422" spans="1:12" x14ac:dyDescent="0.25">
      <c r="A422" s="310" t="s">
        <v>214</v>
      </c>
      <c r="B422" s="141" t="s">
        <v>999</v>
      </c>
      <c r="C422" s="309" t="s">
        <v>746</v>
      </c>
      <c r="D422" s="335"/>
      <c r="E422" s="377"/>
      <c r="F422" s="359"/>
      <c r="G422" s="365"/>
      <c r="H422" s="368"/>
      <c r="I422" s="370"/>
      <c r="J422" s="340"/>
      <c r="K422" s="294"/>
      <c r="L422" s="294"/>
    </row>
    <row r="423" spans="1:12" x14ac:dyDescent="0.25">
      <c r="A423" s="310" t="s">
        <v>216</v>
      </c>
      <c r="B423" s="141" t="s">
        <v>787</v>
      </c>
      <c r="C423" s="309" t="s">
        <v>746</v>
      </c>
      <c r="D423" s="335"/>
      <c r="E423" s="377"/>
      <c r="F423" s="359"/>
      <c r="G423" s="365"/>
      <c r="H423" s="368"/>
      <c r="I423" s="370"/>
      <c r="J423" s="340"/>
      <c r="K423" s="294"/>
      <c r="L423" s="294"/>
    </row>
    <row r="424" spans="1:12" x14ac:dyDescent="0.25">
      <c r="A424" s="310" t="s">
        <v>619</v>
      </c>
      <c r="B424" s="286" t="s">
        <v>742</v>
      </c>
      <c r="C424" s="309" t="s">
        <v>746</v>
      </c>
      <c r="D424" s="335"/>
      <c r="E424" s="377"/>
      <c r="F424" s="359"/>
      <c r="G424" s="365"/>
      <c r="H424" s="368"/>
      <c r="I424" s="370"/>
      <c r="J424" s="340"/>
      <c r="K424" s="294"/>
      <c r="L424" s="294"/>
    </row>
    <row r="425" spans="1:12" ht="31.5" x14ac:dyDescent="0.25">
      <c r="A425" s="310" t="s">
        <v>917</v>
      </c>
      <c r="B425" s="286" t="s">
        <v>895</v>
      </c>
      <c r="C425" s="309" t="s">
        <v>746</v>
      </c>
      <c r="D425" s="335"/>
      <c r="E425" s="377"/>
      <c r="F425" s="359"/>
      <c r="G425" s="365"/>
      <c r="H425" s="368"/>
      <c r="I425" s="370"/>
      <c r="J425" s="340"/>
      <c r="K425" s="294"/>
      <c r="L425" s="294"/>
    </row>
    <row r="426" spans="1:12" ht="31.5" x14ac:dyDescent="0.25">
      <c r="A426" s="310" t="s">
        <v>918</v>
      </c>
      <c r="B426" s="286" t="s">
        <v>896</v>
      </c>
      <c r="C426" s="309" t="s">
        <v>746</v>
      </c>
      <c r="D426" s="335"/>
      <c r="E426" s="377"/>
      <c r="F426" s="359"/>
      <c r="G426" s="365"/>
      <c r="H426" s="368"/>
      <c r="I426" s="370"/>
      <c r="J426" s="340"/>
      <c r="K426" s="294"/>
      <c r="L426" s="294"/>
    </row>
    <row r="427" spans="1:12" ht="31.5" x14ac:dyDescent="0.25">
      <c r="A427" s="310" t="s">
        <v>1083</v>
      </c>
      <c r="B427" s="286" t="s">
        <v>881</v>
      </c>
      <c r="C427" s="309" t="s">
        <v>746</v>
      </c>
      <c r="D427" s="335"/>
      <c r="E427" s="377"/>
      <c r="F427" s="359"/>
      <c r="G427" s="365"/>
      <c r="H427" s="368"/>
      <c r="I427" s="370"/>
      <c r="J427" s="340"/>
      <c r="K427" s="294"/>
      <c r="L427" s="294"/>
    </row>
    <row r="428" spans="1:12" x14ac:dyDescent="0.25">
      <c r="A428" s="310" t="s">
        <v>620</v>
      </c>
      <c r="B428" s="286" t="s">
        <v>1053</v>
      </c>
      <c r="C428" s="309" t="s">
        <v>746</v>
      </c>
      <c r="D428" s="335"/>
      <c r="E428" s="377"/>
      <c r="F428" s="359"/>
      <c r="G428" s="365"/>
      <c r="H428" s="368"/>
      <c r="I428" s="370"/>
      <c r="J428" s="340"/>
      <c r="K428" s="294"/>
      <c r="L428" s="294"/>
    </row>
    <row r="429" spans="1:12" x14ac:dyDescent="0.25">
      <c r="A429" s="310" t="s">
        <v>621</v>
      </c>
      <c r="B429" s="286" t="s">
        <v>743</v>
      </c>
      <c r="C429" s="309" t="s">
        <v>746</v>
      </c>
      <c r="D429" s="335"/>
      <c r="E429" s="377"/>
      <c r="F429" s="359"/>
      <c r="G429" s="365"/>
      <c r="H429" s="368"/>
      <c r="I429" s="370"/>
      <c r="J429" s="340"/>
      <c r="K429" s="294"/>
      <c r="L429" s="294"/>
    </row>
    <row r="430" spans="1:12" x14ac:dyDescent="0.25">
      <c r="A430" s="310" t="s">
        <v>622</v>
      </c>
      <c r="B430" s="286" t="s">
        <v>1047</v>
      </c>
      <c r="C430" s="309" t="s">
        <v>746</v>
      </c>
      <c r="D430" s="335"/>
      <c r="E430" s="377"/>
      <c r="F430" s="359"/>
      <c r="G430" s="365"/>
      <c r="H430" s="368"/>
      <c r="I430" s="370"/>
      <c r="J430" s="340"/>
      <c r="K430" s="294"/>
      <c r="L430" s="294"/>
    </row>
    <row r="431" spans="1:12" x14ac:dyDescent="0.25">
      <c r="A431" s="310" t="s">
        <v>623</v>
      </c>
      <c r="B431" s="286" t="s">
        <v>745</v>
      </c>
      <c r="C431" s="309" t="s">
        <v>746</v>
      </c>
      <c r="D431" s="335"/>
      <c r="E431" s="377"/>
      <c r="F431" s="359"/>
      <c r="G431" s="365"/>
      <c r="H431" s="368"/>
      <c r="I431" s="370"/>
      <c r="J431" s="340"/>
      <c r="K431" s="294"/>
      <c r="L431" s="294"/>
    </row>
    <row r="432" spans="1:12" x14ac:dyDescent="0.25">
      <c r="A432" s="310" t="s">
        <v>624</v>
      </c>
      <c r="B432" s="286" t="s">
        <v>1054</v>
      </c>
      <c r="C432" s="309" t="s">
        <v>746</v>
      </c>
      <c r="D432" s="335"/>
      <c r="E432" s="377"/>
      <c r="F432" s="359"/>
      <c r="G432" s="365"/>
      <c r="H432" s="368"/>
      <c r="I432" s="370"/>
      <c r="J432" s="340"/>
      <c r="K432" s="294"/>
      <c r="L432" s="294"/>
    </row>
    <row r="433" spans="1:12" ht="31.5" x14ac:dyDescent="0.25">
      <c r="A433" s="310" t="s">
        <v>625</v>
      </c>
      <c r="B433" s="286" t="s">
        <v>1030</v>
      </c>
      <c r="C433" s="309" t="s">
        <v>746</v>
      </c>
      <c r="D433" s="335"/>
      <c r="E433" s="377"/>
      <c r="F433" s="359"/>
      <c r="G433" s="365"/>
      <c r="H433" s="368"/>
      <c r="I433" s="370"/>
      <c r="J433" s="340"/>
      <c r="K433" s="294"/>
      <c r="L433" s="294"/>
    </row>
    <row r="434" spans="1:12" x14ac:dyDescent="0.25">
      <c r="A434" s="310" t="s">
        <v>970</v>
      </c>
      <c r="B434" s="295" t="s">
        <v>641</v>
      </c>
      <c r="C434" s="309" t="s">
        <v>746</v>
      </c>
      <c r="D434" s="335"/>
      <c r="E434" s="377"/>
      <c r="F434" s="359"/>
      <c r="G434" s="365"/>
      <c r="H434" s="368"/>
      <c r="I434" s="370"/>
      <c r="J434" s="340"/>
      <c r="K434" s="294"/>
      <c r="L434" s="294"/>
    </row>
    <row r="435" spans="1:12" x14ac:dyDescent="0.25">
      <c r="A435" s="310" t="s">
        <v>971</v>
      </c>
      <c r="B435" s="295" t="s">
        <v>629</v>
      </c>
      <c r="C435" s="309" t="s">
        <v>746</v>
      </c>
      <c r="D435" s="335"/>
      <c r="E435" s="377"/>
      <c r="F435" s="359"/>
      <c r="G435" s="365"/>
      <c r="H435" s="368"/>
      <c r="I435" s="370"/>
      <c r="J435" s="340"/>
      <c r="K435" s="294"/>
      <c r="L435" s="294"/>
    </row>
    <row r="436" spans="1:12" x14ac:dyDescent="0.25">
      <c r="A436" s="310" t="s">
        <v>21</v>
      </c>
      <c r="B436" s="285" t="s">
        <v>1121</v>
      </c>
      <c r="C436" s="309" t="s">
        <v>746</v>
      </c>
      <c r="D436" s="335"/>
      <c r="E436" s="377"/>
      <c r="F436" s="360"/>
      <c r="G436" s="366"/>
      <c r="H436" s="369"/>
      <c r="I436" s="371"/>
      <c r="J436" s="341"/>
      <c r="K436" s="296"/>
      <c r="L436" s="296"/>
    </row>
    <row r="437" spans="1:12" x14ac:dyDescent="0.25">
      <c r="A437" s="310" t="s">
        <v>37</v>
      </c>
      <c r="B437" s="285" t="s">
        <v>325</v>
      </c>
      <c r="C437" s="309" t="s">
        <v>746</v>
      </c>
      <c r="D437" s="400">
        <f>D440</f>
        <v>72424.411594999983</v>
      </c>
      <c r="E437" s="400">
        <f t="shared" ref="E437:K437" si="203">E440</f>
        <v>79540.195000000007</v>
      </c>
      <c r="F437" s="400">
        <f t="shared" si="203"/>
        <v>70832.899999999994</v>
      </c>
      <c r="G437" s="400">
        <f t="shared" si="203"/>
        <v>52803.750894703087</v>
      </c>
      <c r="H437" s="400">
        <f t="shared" si="203"/>
        <v>58377.148367800837</v>
      </c>
      <c r="I437" s="400">
        <f t="shared" si="203"/>
        <v>22088.312765533032</v>
      </c>
      <c r="J437" s="400">
        <f t="shared" si="203"/>
        <v>52876.163966379048</v>
      </c>
      <c r="K437" s="400">
        <f t="shared" si="203"/>
        <v>75580.228174711345</v>
      </c>
      <c r="L437" s="324">
        <f>G437+H437+I437+J437+K437</f>
        <v>261725.60416912733</v>
      </c>
    </row>
    <row r="438" spans="1:12" x14ac:dyDescent="0.25">
      <c r="A438" s="310" t="s">
        <v>71</v>
      </c>
      <c r="B438" s="307" t="s">
        <v>907</v>
      </c>
      <c r="C438" s="309" t="s">
        <v>746</v>
      </c>
      <c r="D438" s="335"/>
      <c r="E438" s="377"/>
      <c r="F438" s="359"/>
      <c r="G438" s="365"/>
      <c r="H438" s="368"/>
      <c r="I438" s="370"/>
      <c r="J438" s="340"/>
      <c r="K438" s="294"/>
      <c r="L438" s="294"/>
    </row>
    <row r="439" spans="1:12" x14ac:dyDescent="0.25">
      <c r="A439" s="310" t="s">
        <v>616</v>
      </c>
      <c r="B439" s="307" t="s">
        <v>617</v>
      </c>
      <c r="C439" s="309" t="s">
        <v>746</v>
      </c>
      <c r="D439" s="335"/>
      <c r="E439" s="377"/>
      <c r="F439" s="359"/>
      <c r="G439" s="365"/>
      <c r="H439" s="368"/>
      <c r="I439" s="370"/>
      <c r="J439" s="340"/>
      <c r="K439" s="294"/>
      <c r="L439" s="294"/>
    </row>
    <row r="440" spans="1:12" s="305" customFormat="1" ht="18" customHeight="1" x14ac:dyDescent="0.25">
      <c r="A440" s="310" t="s">
        <v>1104</v>
      </c>
      <c r="B440" s="307" t="s">
        <v>1122</v>
      </c>
      <c r="C440" s="309" t="s">
        <v>746</v>
      </c>
      <c r="D440" s="323">
        <v>72424.411594999983</v>
      </c>
      <c r="E440" s="323">
        <f>E163</f>
        <v>79540.195000000007</v>
      </c>
      <c r="F440" s="323">
        <f t="shared" ref="F440:K440" si="204">F163</f>
        <v>70832.899999999994</v>
      </c>
      <c r="G440" s="323">
        <f t="shared" si="204"/>
        <v>52803.750894703087</v>
      </c>
      <c r="H440" s="323">
        <f t="shared" si="204"/>
        <v>58377.148367800837</v>
      </c>
      <c r="I440" s="323">
        <f t="shared" si="204"/>
        <v>22088.312765533032</v>
      </c>
      <c r="J440" s="323">
        <f t="shared" si="204"/>
        <v>52876.163966379048</v>
      </c>
      <c r="K440" s="323">
        <f t="shared" si="204"/>
        <v>75580.228174711345</v>
      </c>
      <c r="L440" s="323">
        <f>G440+H440+I440+J440+K440</f>
        <v>261725.60416912733</v>
      </c>
    </row>
    <row r="441" spans="1:12" s="305" customFormat="1" x14ac:dyDescent="0.25">
      <c r="A441" s="310" t="s">
        <v>1105</v>
      </c>
      <c r="B441" s="307" t="s">
        <v>1106</v>
      </c>
      <c r="C441" s="309" t="s">
        <v>746</v>
      </c>
      <c r="D441" s="335"/>
      <c r="E441" s="377"/>
      <c r="F441" s="359"/>
      <c r="G441" s="365"/>
      <c r="H441" s="368"/>
      <c r="I441" s="370"/>
      <c r="J441" s="340"/>
      <c r="K441" s="294"/>
      <c r="L441" s="294"/>
    </row>
    <row r="442" spans="1:12" x14ac:dyDescent="0.25">
      <c r="A442" s="310" t="s">
        <v>19</v>
      </c>
      <c r="B442" s="153" t="s">
        <v>221</v>
      </c>
      <c r="C442" s="309" t="s">
        <v>746</v>
      </c>
      <c r="D442" s="335"/>
      <c r="E442" s="377"/>
      <c r="F442" s="359"/>
      <c r="G442" s="365"/>
      <c r="H442" s="368"/>
      <c r="I442" s="370"/>
      <c r="J442" s="340"/>
      <c r="K442" s="294"/>
      <c r="L442" s="294"/>
    </row>
    <row r="443" spans="1:12" x14ac:dyDescent="0.25">
      <c r="A443" s="310" t="s">
        <v>23</v>
      </c>
      <c r="B443" s="285" t="s">
        <v>222</v>
      </c>
      <c r="C443" s="309" t="s">
        <v>746</v>
      </c>
      <c r="D443" s="335"/>
      <c r="E443" s="377"/>
      <c r="F443" s="359"/>
      <c r="G443" s="365"/>
      <c r="H443" s="359"/>
      <c r="I443" s="365"/>
      <c r="J443" s="338"/>
      <c r="K443" s="293"/>
      <c r="L443" s="293"/>
    </row>
    <row r="444" spans="1:12" x14ac:dyDescent="0.25">
      <c r="A444" s="310" t="s">
        <v>24</v>
      </c>
      <c r="B444" s="285" t="s">
        <v>223</v>
      </c>
      <c r="C444" s="309" t="s">
        <v>746</v>
      </c>
      <c r="D444" s="335"/>
      <c r="E444" s="377"/>
      <c r="F444" s="359"/>
      <c r="G444" s="365"/>
      <c r="H444" s="359"/>
      <c r="I444" s="365"/>
      <c r="J444" s="338"/>
      <c r="K444" s="293"/>
      <c r="L444" s="293"/>
    </row>
    <row r="445" spans="1:12" x14ac:dyDescent="0.25">
      <c r="A445" s="310" t="s">
        <v>30</v>
      </c>
      <c r="B445" s="285" t="s">
        <v>1133</v>
      </c>
      <c r="C445" s="309" t="s">
        <v>746</v>
      </c>
      <c r="D445" s="335"/>
      <c r="E445" s="377"/>
      <c r="F445" s="359"/>
      <c r="G445" s="365"/>
      <c r="H445" s="359"/>
      <c r="I445" s="365"/>
      <c r="J445" s="338"/>
      <c r="K445" s="293"/>
      <c r="L445" s="293"/>
    </row>
    <row r="446" spans="1:12" x14ac:dyDescent="0.25">
      <c r="A446" s="310" t="s">
        <v>38</v>
      </c>
      <c r="B446" s="285" t="s">
        <v>224</v>
      </c>
      <c r="C446" s="309" t="s">
        <v>746</v>
      </c>
      <c r="D446" s="335"/>
      <c r="E446" s="377"/>
      <c r="F446" s="359"/>
      <c r="G446" s="365"/>
      <c r="H446" s="359"/>
      <c r="I446" s="365"/>
      <c r="J446" s="338"/>
      <c r="K446" s="293"/>
      <c r="L446" s="293"/>
    </row>
    <row r="447" spans="1:12" x14ac:dyDescent="0.25">
      <c r="A447" s="310" t="s">
        <v>39</v>
      </c>
      <c r="B447" s="285" t="s">
        <v>225</v>
      </c>
      <c r="C447" s="309" t="s">
        <v>746</v>
      </c>
      <c r="D447" s="335"/>
      <c r="E447" s="377"/>
      <c r="F447" s="359"/>
      <c r="G447" s="365"/>
      <c r="H447" s="359"/>
      <c r="I447" s="365"/>
      <c r="J447" s="338"/>
      <c r="K447" s="293"/>
      <c r="L447" s="293"/>
    </row>
    <row r="448" spans="1:12" x14ac:dyDescent="0.25">
      <c r="A448" s="310" t="s">
        <v>113</v>
      </c>
      <c r="B448" s="141" t="s">
        <v>618</v>
      </c>
      <c r="C448" s="309" t="s">
        <v>746</v>
      </c>
      <c r="D448" s="335"/>
      <c r="E448" s="377"/>
      <c r="F448" s="359"/>
      <c r="G448" s="365"/>
      <c r="H448" s="359"/>
      <c r="I448" s="365"/>
      <c r="J448" s="338"/>
      <c r="K448" s="293"/>
      <c r="L448" s="293"/>
    </row>
    <row r="449" spans="1:12" ht="31.5" x14ac:dyDescent="0.25">
      <c r="A449" s="310" t="s">
        <v>737</v>
      </c>
      <c r="B449" s="286" t="s">
        <v>729</v>
      </c>
      <c r="C449" s="309" t="s">
        <v>746</v>
      </c>
      <c r="D449" s="336"/>
      <c r="E449" s="378"/>
      <c r="F449" s="359"/>
      <c r="G449" s="365"/>
      <c r="H449" s="359"/>
      <c r="I449" s="365"/>
      <c r="J449" s="338"/>
      <c r="K449" s="293"/>
      <c r="L449" s="293"/>
    </row>
    <row r="450" spans="1:12" x14ac:dyDescent="0.25">
      <c r="A450" s="310" t="s">
        <v>791</v>
      </c>
      <c r="B450" s="141" t="s">
        <v>736</v>
      </c>
      <c r="C450" s="309" t="s">
        <v>746</v>
      </c>
      <c r="D450" s="336"/>
      <c r="E450" s="378"/>
      <c r="F450" s="359"/>
      <c r="G450" s="365"/>
      <c r="H450" s="359"/>
      <c r="I450" s="365"/>
      <c r="J450" s="338"/>
      <c r="K450" s="293"/>
      <c r="L450" s="293"/>
    </row>
    <row r="451" spans="1:12" ht="31.5" x14ac:dyDescent="0.25">
      <c r="A451" s="310" t="s">
        <v>792</v>
      </c>
      <c r="B451" s="286" t="s">
        <v>738</v>
      </c>
      <c r="C451" s="309" t="s">
        <v>746</v>
      </c>
      <c r="D451" s="336"/>
      <c r="E451" s="378"/>
      <c r="F451" s="359"/>
      <c r="G451" s="365"/>
      <c r="H451" s="359"/>
      <c r="I451" s="365"/>
      <c r="J451" s="338"/>
      <c r="K451" s="293"/>
      <c r="L451" s="293"/>
    </row>
    <row r="452" spans="1:12" x14ac:dyDescent="0.25">
      <c r="A452" s="310" t="s">
        <v>40</v>
      </c>
      <c r="B452" s="285" t="s">
        <v>231</v>
      </c>
      <c r="C452" s="309" t="s">
        <v>746</v>
      </c>
      <c r="D452" s="335"/>
      <c r="E452" s="377"/>
      <c r="F452" s="359"/>
      <c r="G452" s="365"/>
      <c r="H452" s="359"/>
      <c r="I452" s="365"/>
      <c r="J452" s="338"/>
      <c r="K452" s="293"/>
      <c r="L452" s="293"/>
    </row>
    <row r="453" spans="1:12" x14ac:dyDescent="0.25">
      <c r="A453" s="310" t="s">
        <v>41</v>
      </c>
      <c r="B453" s="285" t="s">
        <v>232</v>
      </c>
      <c r="C453" s="309" t="s">
        <v>746</v>
      </c>
      <c r="D453" s="335"/>
      <c r="E453" s="377"/>
      <c r="F453" s="359"/>
      <c r="G453" s="365"/>
      <c r="H453" s="359"/>
      <c r="I453" s="365"/>
      <c r="J453" s="338"/>
      <c r="K453" s="293"/>
      <c r="L453" s="293"/>
    </row>
    <row r="454" spans="1:12" s="314" customFormat="1" x14ac:dyDescent="0.25">
      <c r="A454" s="310" t="s">
        <v>26</v>
      </c>
      <c r="B454" s="300" t="s">
        <v>861</v>
      </c>
      <c r="C454" s="311" t="s">
        <v>286</v>
      </c>
      <c r="D454" s="327" t="s">
        <v>589</v>
      </c>
      <c r="E454" s="361" t="s">
        <v>589</v>
      </c>
      <c r="F454" s="361" t="s">
        <v>589</v>
      </c>
      <c r="G454" s="347" t="s">
        <v>589</v>
      </c>
      <c r="H454" s="361" t="s">
        <v>589</v>
      </c>
      <c r="I454" s="347" t="s">
        <v>589</v>
      </c>
      <c r="J454" s="327" t="s">
        <v>589</v>
      </c>
      <c r="K454" s="301" t="s">
        <v>589</v>
      </c>
      <c r="L454" s="301" t="s">
        <v>589</v>
      </c>
    </row>
    <row r="455" spans="1:12" s="305" customFormat="1" ht="38.450000000000003" customHeight="1" x14ac:dyDescent="0.25">
      <c r="A455" s="312" t="s">
        <v>827</v>
      </c>
      <c r="B455" s="285" t="s">
        <v>1110</v>
      </c>
      <c r="C455" s="309" t="s">
        <v>746</v>
      </c>
      <c r="D455" s="337"/>
      <c r="E455" s="379"/>
      <c r="F455" s="362"/>
      <c r="G455" s="363"/>
      <c r="H455" s="362"/>
      <c r="I455" s="363"/>
      <c r="J455" s="339"/>
      <c r="K455" s="297"/>
      <c r="L455" s="297"/>
    </row>
    <row r="456" spans="1:12" x14ac:dyDescent="0.25">
      <c r="A456" s="312" t="s">
        <v>828</v>
      </c>
      <c r="B456" s="141" t="s">
        <v>908</v>
      </c>
      <c r="C456" s="309" t="s">
        <v>746</v>
      </c>
      <c r="D456" s="337"/>
      <c r="E456" s="379"/>
      <c r="F456" s="362"/>
      <c r="G456" s="363"/>
      <c r="H456" s="362"/>
      <c r="I456" s="363"/>
      <c r="J456" s="339"/>
      <c r="K456" s="297"/>
      <c r="L456" s="297"/>
    </row>
    <row r="457" spans="1:12" ht="31.5" x14ac:dyDescent="0.25">
      <c r="A457" s="312" t="s">
        <v>1107</v>
      </c>
      <c r="B457" s="286" t="s">
        <v>877</v>
      </c>
      <c r="C457" s="309" t="s">
        <v>746</v>
      </c>
      <c r="D457" s="337"/>
      <c r="E457" s="379"/>
      <c r="F457" s="362"/>
      <c r="G457" s="363"/>
      <c r="H457" s="362"/>
      <c r="I457" s="363"/>
      <c r="J457" s="339"/>
      <c r="K457" s="297"/>
      <c r="L457" s="297"/>
    </row>
    <row r="458" spans="1:12" s="305" customFormat="1" ht="94.5" x14ac:dyDescent="0.25">
      <c r="A458" s="312" t="s">
        <v>1108</v>
      </c>
      <c r="B458" s="286" t="s">
        <v>1134</v>
      </c>
      <c r="C458" s="309" t="s">
        <v>746</v>
      </c>
      <c r="D458" s="337"/>
      <c r="E458" s="379"/>
      <c r="F458" s="362"/>
      <c r="G458" s="363"/>
      <c r="H458" s="362"/>
      <c r="I458" s="363"/>
      <c r="J458" s="339"/>
      <c r="K458" s="297"/>
      <c r="L458" s="297"/>
    </row>
    <row r="459" spans="1:12" x14ac:dyDescent="0.25">
      <c r="A459" s="312" t="s">
        <v>830</v>
      </c>
      <c r="B459" s="286" t="s">
        <v>826</v>
      </c>
      <c r="C459" s="309" t="s">
        <v>746</v>
      </c>
      <c r="D459" s="302"/>
      <c r="E459" s="380"/>
      <c r="F459" s="363"/>
      <c r="G459" s="363"/>
      <c r="H459" s="363"/>
      <c r="I459" s="363"/>
      <c r="J459" s="297"/>
      <c r="K459" s="297"/>
      <c r="L459" s="297"/>
    </row>
    <row r="460" spans="1:12" s="305" customFormat="1" x14ac:dyDescent="0.25">
      <c r="A460" s="312" t="s">
        <v>1113</v>
      </c>
      <c r="B460" s="141" t="s">
        <v>1109</v>
      </c>
      <c r="C460" s="309" t="s">
        <v>746</v>
      </c>
      <c r="D460" s="302"/>
      <c r="E460" s="380"/>
      <c r="F460" s="363"/>
      <c r="G460" s="363"/>
      <c r="H460" s="363"/>
      <c r="I460" s="363"/>
      <c r="J460" s="297"/>
      <c r="K460" s="297"/>
      <c r="L460" s="297"/>
    </row>
    <row r="461" spans="1:12" s="314" customFormat="1" ht="33" customHeight="1" x14ac:dyDescent="0.25">
      <c r="A461" s="312" t="s">
        <v>46</v>
      </c>
      <c r="B461" s="285" t="s">
        <v>1138</v>
      </c>
      <c r="C461" s="311" t="s">
        <v>286</v>
      </c>
      <c r="D461" s="301" t="s">
        <v>589</v>
      </c>
      <c r="E461" s="347" t="s">
        <v>589</v>
      </c>
      <c r="F461" s="347" t="s">
        <v>589</v>
      </c>
      <c r="G461" s="347" t="s">
        <v>589</v>
      </c>
      <c r="H461" s="347" t="s">
        <v>589</v>
      </c>
      <c r="I461" s="347" t="s">
        <v>589</v>
      </c>
      <c r="J461" s="301" t="s">
        <v>589</v>
      </c>
      <c r="K461" s="301" t="s">
        <v>589</v>
      </c>
      <c r="L461" s="301" t="s">
        <v>589</v>
      </c>
    </row>
    <row r="462" spans="1:12" x14ac:dyDescent="0.25">
      <c r="A462" s="312" t="s">
        <v>831</v>
      </c>
      <c r="B462" s="141" t="s">
        <v>939</v>
      </c>
      <c r="C462" s="309" t="s">
        <v>746</v>
      </c>
      <c r="D462" s="302"/>
      <c r="E462" s="380"/>
      <c r="F462" s="363"/>
      <c r="G462" s="363"/>
      <c r="H462" s="363"/>
      <c r="I462" s="363"/>
      <c r="J462" s="297"/>
      <c r="K462" s="297"/>
      <c r="L462" s="297"/>
    </row>
    <row r="463" spans="1:12" x14ac:dyDescent="0.25">
      <c r="A463" s="312" t="s">
        <v>832</v>
      </c>
      <c r="B463" s="141" t="s">
        <v>940</v>
      </c>
      <c r="C463" s="309" t="s">
        <v>746</v>
      </c>
      <c r="D463" s="302"/>
      <c r="E463" s="380"/>
      <c r="F463" s="363"/>
      <c r="G463" s="363"/>
      <c r="H463" s="363"/>
      <c r="I463" s="363"/>
      <c r="J463" s="297"/>
      <c r="K463" s="297"/>
      <c r="L463" s="297"/>
    </row>
    <row r="464" spans="1:12" x14ac:dyDescent="0.25">
      <c r="A464" s="312" t="s">
        <v>833</v>
      </c>
      <c r="B464" s="141" t="s">
        <v>941</v>
      </c>
      <c r="C464" s="309" t="s">
        <v>746</v>
      </c>
      <c r="D464" s="302"/>
      <c r="E464" s="380"/>
      <c r="F464" s="363"/>
      <c r="G464" s="363"/>
      <c r="H464" s="363"/>
      <c r="I464" s="363"/>
      <c r="J464" s="297"/>
      <c r="K464" s="297"/>
      <c r="L464" s="297"/>
    </row>
    <row r="465" spans="1:12" s="305" customFormat="1" ht="47.25" x14ac:dyDescent="0.25">
      <c r="A465" s="312" t="s">
        <v>747</v>
      </c>
      <c r="B465" s="285" t="s">
        <v>1132</v>
      </c>
      <c r="C465" s="309" t="s">
        <v>746</v>
      </c>
      <c r="D465" s="302"/>
      <c r="E465" s="380"/>
      <c r="F465" s="363"/>
      <c r="G465" s="363"/>
      <c r="H465" s="363"/>
      <c r="I465" s="363"/>
      <c r="J465" s="297"/>
      <c r="K465" s="297"/>
      <c r="L465" s="297"/>
    </row>
  </sheetData>
  <autoFilter ref="A18:L465"/>
  <mergeCells count="19">
    <mergeCell ref="A382:B382"/>
    <mergeCell ref="A377:L378"/>
    <mergeCell ref="A379:A380"/>
    <mergeCell ref="B379:B380"/>
    <mergeCell ref="C379:C380"/>
    <mergeCell ref="A327:L327"/>
    <mergeCell ref="C16:C17"/>
    <mergeCell ref="A16:A17"/>
    <mergeCell ref="B16:B17"/>
    <mergeCell ref="A3:L4"/>
    <mergeCell ref="A15:L15"/>
    <mergeCell ref="A19:L19"/>
    <mergeCell ref="A174:L174"/>
    <mergeCell ref="A6:L6"/>
    <mergeCell ref="A7:L7"/>
    <mergeCell ref="A8:L8"/>
    <mergeCell ref="A9:L9"/>
    <mergeCell ref="A11:L11"/>
    <mergeCell ref="A12:L12"/>
  </mergeCells>
  <phoneticPr fontId="45" type="noConversion"/>
  <pageMargins left="0.31496062992125984" right="0.31496062992125984" top="0.35433070866141736" bottom="0.35433070866141736" header="0.31496062992125984" footer="0.31496062992125984"/>
  <pageSetup paperSize="8" scale="54" fitToHeight="5" orientation="portrait" r:id="rId1"/>
  <rowBreaks count="3" manualBreakCount="3">
    <brk id="128" max="14" man="1"/>
    <brk id="250" max="14" man="1"/>
    <brk id="36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Финплан</vt:lpstr>
      <vt:lpstr>Финплан!Заголовки_для_печати</vt:lpstr>
      <vt:lpstr>Финплан!Область_печати</vt:lpstr>
    </vt:vector>
  </TitlesOfParts>
  <Company>MOESK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Кузенкова Наталья Михайловна</cp:lastModifiedBy>
  <cp:lastPrinted>2024-02-09T14:21:00Z</cp:lastPrinted>
  <dcterms:created xsi:type="dcterms:W3CDTF">2015-09-16T07:43:55Z</dcterms:created>
  <dcterms:modified xsi:type="dcterms:W3CDTF">2026-04-28T06:19:41Z</dcterms:modified>
</cp:coreProperties>
</file>